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40" windowWidth="20490" windowHeight="7515" tabRatio="735" activeTab="3"/>
  </bookViews>
  <sheets>
    <sheet name="Energizaciones " sheetId="3648" r:id="rId1"/>
    <sheet name="JUEVES" sheetId="3633" r:id="rId2"/>
    <sheet name="VIERNES" sheetId="3634" r:id="rId3"/>
    <sheet name="SABADO" sheetId="3635" r:id="rId4"/>
    <sheet name="DOMINGO" sheetId="3636" r:id="rId5"/>
    <sheet name="DATOS" sheetId="3637" state="hidden" r:id="rId6"/>
    <sheet name="Hoja1" sheetId="3641" state="hidden" r:id="rId7"/>
    <sheet name="Hoja2" sheetId="3642" state="hidden" r:id="rId8"/>
    <sheet name="Hoja3" sheetId="3649" r:id="rId9"/>
  </sheets>
  <definedNames>
    <definedName name="_xlnm._FilterDatabase" localSheetId="4" hidden="1">DOMINGO!$A$2:$W$2</definedName>
    <definedName name="_xlnm._FilterDatabase" localSheetId="1" hidden="1">JUEVES!$A$2:$W$2</definedName>
    <definedName name="_xlnm._FilterDatabase" localSheetId="3" hidden="1">SABADO!$A$2:$U$4</definedName>
    <definedName name="_xlnm._FilterDatabase" localSheetId="2" hidden="1">VIERNES!$A$2:$W$2</definedName>
    <definedName name="_xlnm.Print_Area" localSheetId="0">'Energizaciones '!$B$1:$K$5</definedName>
    <definedName name="DIURNO">DATOS!$H$4:$H$5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E2" i="3648" l="1"/>
  <c r="D1" i="3636" l="1"/>
  <c r="C1" i="3635"/>
  <c r="C1" i="3633"/>
</calcChain>
</file>

<file path=xl/sharedStrings.xml><?xml version="1.0" encoding="utf-8"?>
<sst xmlns="http://schemas.openxmlformats.org/spreadsheetml/2006/main" count="1969" uniqueCount="455">
  <si>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</si>
  <si>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</si>
  <si>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</si>
  <si>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</si>
  <si>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</si>
  <si>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</si>
  <si>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</si>
  <si>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</si>
  <si>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</si>
  <si>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</si>
  <si>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</si>
  <si>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</si>
  <si>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</si>
  <si>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</si>
  <si>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</si>
  <si>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</si>
  <si>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</si>
  <si>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</si>
  <si>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</si>
  <si>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</si>
  <si>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</si>
  <si>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</si>
  <si>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</si>
  <si>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</si>
  <si>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</si>
  <si>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</si>
  <si>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</si>
  <si>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</si>
  <si>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</si>
  <si>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</si>
  <si>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</si>
  <si>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</si>
  <si>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</si>
  <si>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</si>
  <si>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</si>
  <si>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</si>
  <si>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</si>
  <si>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</si>
  <si>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</si>
  <si>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</si>
  <si>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</si>
  <si>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</si>
  <si>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</si>
  <si>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</si>
  <si>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</si>
  <si>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</si>
  <si>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</si>
  <si>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</si>
  <si>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</si>
  <si>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</si>
  <si>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</si>
  <si>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</si>
  <si>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</si>
  <si>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</si>
  <si>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</si>
  <si>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</si>
  <si>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</si>
  <si>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</si>
  <si>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</si>
  <si>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</si>
  <si>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</si>
  <si>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</si>
  <si>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</si>
  <si>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</si>
  <si>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</si>
  <si>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</si>
  <si>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</si>
  <si>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</si>
  <si>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</si>
  <si>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</si>
  <si>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</si>
  <si>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</si>
  <si>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</si>
  <si>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</si>
  <si>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</si>
  <si>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</si>
  <si>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</si>
  <si>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</si>
  <si>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</si>
  <si>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</si>
  <si>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</si>
  <si>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</si>
  <si>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</si>
  <si>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</si>
  <si>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</si>
  <si>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</si>
  <si>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</si>
  <si>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</si>
  <si>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</si>
  <si>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</si>
  <si>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</si>
  <si>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</si>
  <si>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</si>
  <si>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</si>
  <si>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</si>
  <si>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</si>
  <si>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</si>
  <si>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</si>
  <si>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</si>
  <si>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</si>
  <si>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</si>
  <si>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</si>
  <si>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</si>
  <si>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</si>
  <si>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</si>
  <si>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</si>
  <si>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</si>
  <si>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</si>
  <si>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</si>
  <si>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</si>
  <si>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</si>
  <si>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</si>
  <si>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</si>
  <si>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</si>
  <si>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</si>
  <si>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</si>
  <si>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</si>
  <si>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</si>
  <si>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</si>
  <si>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</si>
  <si>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</si>
  <si>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</si>
  <si>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</si>
  <si>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</si>
  <si>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</si>
  <si>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</si>
  <si>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</si>
  <si>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</si>
  <si>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</si>
  <si>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</si>
  <si>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</si>
  <si>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</si>
  <si>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</si>
  <si>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</si>
  <si>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</si>
  <si>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</si>
  <si>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</si>
  <si>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</si>
  <si>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</si>
  <si>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</si>
  <si>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</si>
  <si>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</si>
  <si>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</si>
  <si>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</si>
  <si>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</si>
  <si>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</si>
  <si>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</si>
  <si>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</si>
  <si>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</si>
  <si>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</si>
  <si>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</si>
  <si>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</si>
  <si>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</si>
  <si>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</si>
  <si>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</si>
  <si>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</si>
  <si>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</si>
  <si>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</si>
  <si>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</si>
  <si>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</si>
  <si>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</si>
  <si>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</si>
  <si>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</si>
  <si>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</si>
  <si>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</si>
  <si>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</si>
  <si>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</si>
  <si>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</si>
  <si>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</si>
  <si>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</si>
  <si>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</si>
  <si>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</si>
  <si>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</si>
  <si>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</si>
  <si>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</si>
  <si>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</si>
  <si>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</si>
  <si>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</si>
  <si>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</si>
  <si>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</si>
  <si>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 xml:space="preserve">ACTA SEMANAL DE TRABAJOS                                                                                         </t>
  </si>
  <si>
    <t>NUMERO
RADIO</t>
  </si>
  <si>
    <t>Trackmobile</t>
  </si>
  <si>
    <t>Patricia Santander</t>
  </si>
  <si>
    <t>Ñuñoa</t>
  </si>
  <si>
    <t>Programas Agregados</t>
  </si>
  <si>
    <t>Vectores</t>
  </si>
  <si>
    <t>CBTC</t>
  </si>
  <si>
    <t>THALES</t>
  </si>
  <si>
    <t>FRA</t>
  </si>
  <si>
    <t>CER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</si>
  <si>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</si>
  <si>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</si>
  <si>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</si>
  <si>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</si>
  <si>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</si>
  <si>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</si>
  <si>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</si>
  <si>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</si>
  <si>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</si>
  <si>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</si>
  <si>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E</t>
  </si>
  <si>
    <t>D</t>
  </si>
  <si>
    <t>COCHERA</t>
  </si>
  <si>
    <t>C10</t>
  </si>
  <si>
    <t>D10</t>
  </si>
  <si>
    <t>LVA - PAC</t>
  </si>
  <si>
    <t>D11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</si>
  <si>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</si>
  <si>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</si>
  <si>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</si>
  <si>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</si>
  <si>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</si>
  <si>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</si>
  <si>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</si>
  <si>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</si>
  <si>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</si>
  <si>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</si>
  <si>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</si>
  <si>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Ventilacion Tunel</t>
  </si>
  <si>
    <t>Proyectos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</si>
  <si>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</si>
  <si>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</si>
  <si>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</si>
  <si>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</si>
  <si>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</si>
  <si>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</si>
  <si>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</si>
  <si>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</si>
  <si>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No</t>
  </si>
  <si>
    <t>N/A</t>
  </si>
  <si>
    <t>ACTA TRABAJOS LINEA 6, DPE</t>
  </si>
  <si>
    <t>Energizado</t>
  </si>
  <si>
    <t>Desenergizado</t>
  </si>
  <si>
    <t>ENERGIZACIONES /DESENERGIZACIONES NOCTURNAS</t>
  </si>
  <si>
    <t>Linea</t>
  </si>
  <si>
    <t>Sección Electrica</t>
  </si>
  <si>
    <t>de</t>
  </si>
  <si>
    <t>a</t>
  </si>
  <si>
    <t>ÑUO</t>
  </si>
  <si>
    <t>Victor Yañez</t>
  </si>
  <si>
    <t xml:space="preserve"> + 56944397493</t>
  </si>
  <si>
    <t>CERRILLOS</t>
  </si>
  <si>
    <t>Ñuñoa
Talleres</t>
  </si>
  <si>
    <t>Victor Yáñez
Cristhian Bonaldy</t>
  </si>
  <si>
    <t>RIESGOS/</t>
  </si>
  <si>
    <t>MITIGACIÓN</t>
  </si>
  <si>
    <t>alto</t>
  </si>
  <si>
    <t>Medio</t>
  </si>
  <si>
    <t>Bajo</t>
  </si>
  <si>
    <t>+ 56944397493
+ 56944632265</t>
  </si>
  <si>
    <t>SEMANA 11</t>
  </si>
  <si>
    <t>Rev. 0, emitido 09/03/2018</t>
  </si>
  <si>
    <t>SEMANA 11,  Del 12 al 18 de Marzo</t>
  </si>
  <si>
    <t>PROB</t>
  </si>
  <si>
    <t>IMP</t>
  </si>
  <si>
    <t>Muy Bajo</t>
  </si>
  <si>
    <t>Baja</t>
  </si>
  <si>
    <t>Muy Baja</t>
  </si>
  <si>
    <t>Alto</t>
  </si>
  <si>
    <t>Belén Castro</t>
  </si>
  <si>
    <t>OT de PROINTEL</t>
  </si>
  <si>
    <t>TALLER L6</t>
  </si>
  <si>
    <t>Edificio 857, 854 y 855</t>
  </si>
  <si>
    <t>Instalación canalizaciones secundarias, tendido de cables</t>
  </si>
  <si>
    <t>PROINTEL</t>
  </si>
  <si>
    <t>Carlos Enríquez</t>
  </si>
  <si>
    <t>56 940938554</t>
  </si>
  <si>
    <t>Acceso - Edifcio 862</t>
  </si>
  <si>
    <t>SOLASA</t>
  </si>
  <si>
    <t>Soledad Soto</t>
  </si>
  <si>
    <t>56 9 4435 1745</t>
  </si>
  <si>
    <t>Demarcación paso cebra. Motaje de valla peatonal en zona de ingreso a TL6</t>
  </si>
  <si>
    <t xml:space="preserve">María José Lambert </t>
  </si>
  <si>
    <t>SALA TAB 4 LOS LEONES SUR</t>
  </si>
  <si>
    <t>LOS LEONES SUR</t>
  </si>
  <si>
    <t>SICE
EIOSSA</t>
  </si>
  <si>
    <t>Mario Vergara Galdame
(rut 15.481.221-0)</t>
  </si>
  <si>
    <t xml:space="preserve">56 9 6169 1611  </t>
  </si>
  <si>
    <t>Los Leones Norte</t>
  </si>
  <si>
    <t xml:space="preserve">SICE realiza la actividad en conjunto con la empresa EIOSSA para la desenergización y energización del tablero TDFyC"LS2" </t>
  </si>
  <si>
    <t>CERRILLOS - LO VALLEDOR - PAC - FRANKLIN - BIO BIO - ÑUBLE</t>
  </si>
  <si>
    <t>NIVEL ANDEN,CALLE</t>
  </si>
  <si>
    <t>THYSSENKRUPP</t>
  </si>
  <si>
    <t>BRUNO PLA</t>
  </si>
  <si>
    <t>Pruebas de sistemas de comunicación de ascensores y escaleras mecanicas. El objetivo es incluir las señales de EMAS al sistema SCADA.</t>
  </si>
  <si>
    <t>Moderado</t>
  </si>
  <si>
    <t>RODRIGO Benedetti</t>
  </si>
  <si>
    <t>PROYECTO PEAJES Y MAQUINAS AUTOSERVICIO</t>
  </si>
  <si>
    <t>PROYECTO ASCENSORES Y ESCALERAS MECANICAS</t>
  </si>
  <si>
    <t>Nicolas Hau</t>
  </si>
  <si>
    <t>PROYECTO COMD</t>
  </si>
  <si>
    <t>Pruebas de Señales con ENERGIA</t>
  </si>
  <si>
    <t>SEGÚN AVANCE</t>
  </si>
  <si>
    <t>OCC</t>
  </si>
  <si>
    <t>No afecta Operación L6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</si>
  <si>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</si>
  <si>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</si>
  <si>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</si>
  <si>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</si>
  <si>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</si>
  <si>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</si>
  <si>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</si>
  <si>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</si>
  <si>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</si>
  <si>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</si>
  <si>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</si>
  <si>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</si>
  <si>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Toda L6</t>
  </si>
  <si>
    <t>Se requiere acceso a los recintos y verificación de alarmas con OCC</t>
  </si>
  <si>
    <t>Instalación Control de Acceso, detección de humo y medición de temperatura.</t>
  </si>
  <si>
    <t>NUO / LEO</t>
  </si>
  <si>
    <t>José Moreno</t>
  </si>
  <si>
    <t xml:space="preserve">Se requiere acceso a los recintos y verificación de alarmas con OCC. Ingreso sector L3 para tendido de cables procedentes de L6 e instalación de dispositivos.
Tendido de cables e instalación de dispositivos en recintos contiguos a sala PDA (recintos vigilancia Nv. andén L6) </t>
  </si>
  <si>
    <t>M. Espinoza/Alfonso Becerra</t>
  </si>
  <si>
    <t>Diurno</t>
  </si>
  <si>
    <t>Taller L6</t>
  </si>
  <si>
    <t>Edificios y exteriores</t>
  </si>
  <si>
    <t>Remates y acabados de equipos en exteriores y edificios</t>
  </si>
  <si>
    <t>SICE/Prointel</t>
  </si>
  <si>
    <t>Mikel Narbarte
Carlos Peralta</t>
  </si>
  <si>
    <t>56966672293
569 91653155</t>
  </si>
  <si>
    <t>Nocturno</t>
  </si>
  <si>
    <t>OCC ÑUO</t>
  </si>
  <si>
    <t>Pruebas de IHM COM</t>
  </si>
  <si>
    <t>SICE</t>
  </si>
  <si>
    <t>Marta Roca/Juan Diaz</t>
  </si>
  <si>
    <t>569 42344647</t>
  </si>
  <si>
    <t>LTCD1 y LTSR y niveles</t>
  </si>
  <si>
    <t>LOVALLEDOR</t>
  </si>
  <si>
    <t>PAC</t>
  </si>
  <si>
    <t>Finalizada intervención, OMAN solicite a SICE MANTENIMIENTO confirme que sistema está 100% OK.</t>
  </si>
  <si>
    <t>Orientación de camaras, Parlantes, Etiquetado y ordenamiento de Racks</t>
  </si>
  <si>
    <t>FRANKLIN</t>
  </si>
  <si>
    <t>BIOBIO</t>
  </si>
  <si>
    <t>ÑUBLE</t>
  </si>
  <si>
    <t>ESTADIO NACIONAL</t>
  </si>
  <si>
    <t>ÑUÑOA</t>
  </si>
  <si>
    <t>INES DE SUAREZ</t>
  </si>
  <si>
    <t>LOS LEONES</t>
  </si>
  <si>
    <t>Desde el OCC y el BOCC (TL6) para realizar un monitoreo del flujo de video que transmite la cámara instalada en ISU y TL6, evaluando el comportamiento de la red  frente a diferentes  eventos.</t>
  </si>
  <si>
    <t xml:space="preserve"> TL6 (OCC) y 
 TL6 (LTCD1)
 Ñuñoa (OCC)
</t>
  </si>
  <si>
    <t xml:space="preserve">• Cristian Oyarzo / •Claudio Reyes /
</t>
  </si>
  <si>
    <t>56966672292
56976200488</t>
  </si>
  <si>
    <t>Sergio Sepúlveda</t>
  </si>
  <si>
    <t>56 9 53855152</t>
  </si>
  <si>
    <t>Acceso completo a todos los niveles de la estación.</t>
  </si>
  <si>
    <t>Mediciones de STI (inteligibilidad) en todos los inveles de la estación.</t>
  </si>
  <si>
    <t>Mikel Narbarte
Alex Fuentes</t>
  </si>
  <si>
    <t>56 9 6667 2293
56 9 3022 6127</t>
  </si>
  <si>
    <t>LO VALLEDOR</t>
  </si>
  <si>
    <t>Trabajos en Coordinación con CCS. 
Confirmar con OCC que las Alarmas se han normalizado.</t>
  </si>
  <si>
    <t>Cristian Ponce</t>
  </si>
  <si>
    <t>PROYECTO ENE</t>
  </si>
  <si>
    <t>Trabajos SAF Ñuñoa Línea 3</t>
  </si>
  <si>
    <t>ABENGOA</t>
  </si>
  <si>
    <t>Victor Ovalle</t>
  </si>
  <si>
    <t>Ingreso de personal por L6 trabajos son en linea 3)</t>
  </si>
  <si>
    <t>Tendido y conexionadode cables para equipos VLD en sala PDA y SAF</t>
  </si>
  <si>
    <t>Salas PDA TODA LA LINEA</t>
  </si>
  <si>
    <t>Alejandro Moraga</t>
  </si>
  <si>
    <t>TODAS</t>
  </si>
  <si>
    <t>Se requieren llaves de sala PDA y SAF</t>
  </si>
  <si>
    <t>Pruebas de señales con comando</t>
  </si>
  <si>
    <t>Trabajos en Coordinación con OCC (Thales) .</t>
  </si>
  <si>
    <t>Gerson Chavarria</t>
  </si>
  <si>
    <t>Matias Antillanca</t>
  </si>
  <si>
    <t>Tendido y conexionadode cables para equipos VLD en salsa PDA y SAF</t>
  </si>
  <si>
    <t>Instalación de Letreros Presencia de Tensión</t>
  </si>
  <si>
    <t>TL6</t>
  </si>
  <si>
    <t>Cocheras</t>
  </si>
  <si>
    <t>Confirmar con OCC y verificando via letreros, que vias están energizadas.</t>
  </si>
  <si>
    <t>Darwin Peña</t>
  </si>
  <si>
    <t>TALLER CERR</t>
  </si>
  <si>
    <t>Reparación de letreros defectuosos.</t>
  </si>
  <si>
    <t>Canalizaciones para montaje de enclavamientos SKT</t>
  </si>
  <si>
    <t>Via de lavado</t>
  </si>
  <si>
    <t>Coordinar con personal de CAF mantenimiento hora de lavado.</t>
  </si>
  <si>
    <t>Tendido de cables y Canalizaciones</t>
  </si>
  <si>
    <t>Torno Foso</t>
  </si>
  <si>
    <t>Pruebas de Señales con COMANDO</t>
  </si>
  <si>
    <t>TODAS LAS SAF</t>
  </si>
  <si>
    <t>ISU</t>
  </si>
  <si>
    <t>Finalizada intervención, OMAN solicite a ABENGOA PROYECTO confirme que la SER está energizada.</t>
  </si>
  <si>
    <t>Dante Garate</t>
  </si>
  <si>
    <t>CDC</t>
  </si>
  <si>
    <t>FRK</t>
  </si>
  <si>
    <t>CDC FRK</t>
  </si>
  <si>
    <t>SEAT LC</t>
  </si>
  <si>
    <t>Instalación punto de paro</t>
  </si>
  <si>
    <t>Salida 854</t>
  </si>
  <si>
    <t>Abengoa</t>
  </si>
  <si>
    <t>Silvio Morra</t>
  </si>
  <si>
    <t>56 9 30981016</t>
  </si>
  <si>
    <t>PROY Comunicaciones</t>
  </si>
  <si>
    <t>Demarcación paso cebra. Monraje de valla peatonal</t>
  </si>
  <si>
    <t>Acceso 862</t>
  </si>
  <si>
    <t>Montaje equipos de ventilación en sala de SER ISU</t>
  </si>
  <si>
    <t>JM Antunez</t>
  </si>
  <si>
    <t>LEN sur</t>
  </si>
  <si>
    <t>LEN SU - Trasanden Pique Bellota</t>
  </si>
  <si>
    <t>Posible daño de losa, mitiga con instalci´pn de planchas.</t>
  </si>
  <si>
    <t>Victor Cabello</t>
  </si>
  <si>
    <t>Traslado de bultos de escaleras desde LEN sur a Pique tras anden</t>
  </si>
  <si>
    <t>9 9743 7818</t>
  </si>
  <si>
    <t>CCO</t>
  </si>
  <si>
    <t>Infor</t>
  </si>
  <si>
    <t>Noel Felix Junior</t>
  </si>
  <si>
    <t>Traslado de andamio, ingreso por LEN SUR.</t>
  </si>
  <si>
    <t>LEN SUR</t>
  </si>
  <si>
    <t>Integración con Equipamiento de Taller y PDA</t>
  </si>
  <si>
    <t>Muy bajo</t>
  </si>
  <si>
    <t>Si se genera una ST por alarma en el ambiente de producción, que corresponda a pruebas, Infor restaurará el registro.</t>
  </si>
  <si>
    <t>Thales</t>
  </si>
  <si>
    <t>Mikel Narvarte</t>
  </si>
  <si>
    <t>David Soto</t>
  </si>
  <si>
    <t>Faiveley</t>
  </si>
  <si>
    <t>Ismael Gomez</t>
  </si>
  <si>
    <t>Daniela Marquez</t>
  </si>
  <si>
    <t>CAF</t>
  </si>
  <si>
    <t>David Lopez</t>
  </si>
  <si>
    <t xml:space="preserve">PROYECTO CBTC </t>
  </si>
  <si>
    <t>PROYECTO CBTC MMS</t>
  </si>
  <si>
    <t>PROYECTO PDA</t>
  </si>
  <si>
    <t>PROYECTO EQ</t>
  </si>
  <si>
    <t>PROYECTO CBTC</t>
  </si>
  <si>
    <t>PROYECTO  Brazo Armado</t>
  </si>
  <si>
    <t>M Espinoza</t>
  </si>
  <si>
    <t>Pruebas de SIP SAP embarcado</t>
  </si>
  <si>
    <t>LINEA 6</t>
  </si>
  <si>
    <r>
      <t xml:space="preserve">Conexión de Máquinas de Autoservicio (tablero TDP de Peajes y Máquinas de Autoservicio), esto implica la desenergización del tablero TDFyC"LS2" de Los Leones Sur.
El horario estimado de la desenergización será a las 01:00 am y de energización a las 03.30 am (noche del día lunes 12/03)
*La desenergización durante la intervención  de los sistemas de </t>
    </r>
    <r>
      <rPr>
        <sz val="10"/>
        <color rgb="FFFF0000"/>
        <rFont val="Arial"/>
        <family val="2"/>
      </rPr>
      <t>escaleras, ascensores</t>
    </r>
    <r>
      <rPr>
        <sz val="10"/>
        <rFont val="Arial"/>
        <family val="2"/>
      </rPr>
      <t xml:space="preserve">, bombas en piqeu SUR y </t>
    </r>
    <r>
      <rPr>
        <sz val="10"/>
        <color rgb="FFFF0000"/>
        <rFont val="Arial"/>
        <family val="2"/>
      </rPr>
      <t xml:space="preserve">ventilación de la estación. </t>
    </r>
    <r>
      <rPr>
        <sz val="10"/>
        <rFont val="Arial"/>
        <family val="2"/>
      </rPr>
      <t xml:space="preserve">
*Generación de alarmas de los sistemas desenergizados.</t>
    </r>
  </si>
  <si>
    <t>Línea 6</t>
  </si>
  <si>
    <t>Estaciones L6</t>
  </si>
  <si>
    <t>Cristián Oyarzo</t>
  </si>
  <si>
    <t> Entraremos en horario operativo y se llevará registro de los resultados en las pantallas observadas. Se necesita autorización para desplegar SIP de estación en al menos 4 estaciones continuas de L6</t>
  </si>
  <si>
    <t>Indisponer alguna pantalla luego de la prueba
Dejar pantalla en modo plan B (videos informativos)</t>
  </si>
  <si>
    <t>Observar comportamiento pesaje de trenes en pantallas SIP 
(en acuerdo con GIPA)</t>
  </si>
  <si>
    <t>Actualización del software del sistema SAP (Sistema de Anuncio a Pasajeros., en el OCC</t>
  </si>
  <si>
    <t>Confirmar con OCC que no se queden alarmas generadas por estas pruebas.
Confirmafr que todo el sistema queda operativo una vez terminados los trabajos.</t>
  </si>
  <si>
    <t>Diurno
8.00 - 17.00</t>
  </si>
  <si>
    <t>Integración con Equipamiento de Taller y PDA.
Validar comunicación entre MMS y siatemas PDA- Nave Lavado via red CBTC y COM.</t>
  </si>
  <si>
    <r>
      <t xml:space="preserve">* Previa intervención al tablero, se deberá asegurar el apagado de equipos u </t>
    </r>
    <r>
      <rPr>
        <sz val="10"/>
        <color rgb="FFFF0000"/>
        <rFont val="Arial"/>
        <family val="2"/>
      </rPr>
      <t xml:space="preserve">otros ajustes que Operaciones/Mantenimiento establezca </t>
    </r>
    <r>
      <rPr>
        <sz val="10"/>
        <rFont val="Arial"/>
        <family val="2"/>
      </rPr>
      <t>necesarios
*Revisar y comprobar presencia de energía de todos los servicios asociados y dependientes del TDFyC LS 2, una vez energizado el tablero.
*</t>
    </r>
    <r>
      <rPr>
        <sz val="10"/>
        <color rgb="FFFF0000"/>
        <rFont val="Arial"/>
        <family val="2"/>
      </rPr>
      <t xml:space="preserve"> Monitorear y gestionar  alarmas de todos los sistemas</t>
    </r>
    <r>
      <rPr>
        <sz val="10"/>
        <rFont val="Arial"/>
        <family val="2"/>
      </rPr>
      <t xml:space="preserve">
* Reestablecer los sistemas involucrados 
* Revisar el correcto funcionamiento de todos los sistemas
*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Se solicita la presencia de especialistas de mantenimiento de EMAS desde el inicio de los trabajos. </t>
    </r>
    <r>
      <rPr>
        <sz val="10"/>
        <rFont val="Arial"/>
        <family val="2"/>
      </rPr>
      <t xml:space="preserve">
</t>
    </r>
  </si>
  <si>
    <t>Trabajo en equipamiento local. 
En caso de no tener éxito, se puede regressar a versión anterior operativa.</t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</si>
  <si>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: 
A. Pruebas SAT_Zona 4
</t>
    </r>
    <r>
      <rPr>
        <sz val="10"/>
        <rFont val="Arial"/>
        <family val="2"/>
      </rPr>
      <t xml:space="preserve">SC05-12S TC01: Verify Automatic Pre-revenue Tests
SA03-03S TC02: Verify CBTC System Communicating Train Image Tracking when Crossing ZC to ZC Border 
</t>
    </r>
    <r>
      <rPr>
        <b/>
        <sz val="10"/>
        <rFont val="Arial"/>
        <family val="2"/>
      </rPr>
      <t xml:space="preserve">B. Verificación HW ZC4 B.
</t>
    </r>
    <r>
      <rPr>
        <sz val="10"/>
        <rFont val="Arial"/>
        <family val="2"/>
      </rPr>
      <t>Remplazo y configuración de 4 EPCM´s en ZC4 (A/B).  Esta verificación se realizará solo en caso de contar con energía, tren y conductor en taller durante las pruebas. Se reemplazarán tarjetas EPCM y se verificará funcionamiento de ZC4. Verificación de HW  y Toma de registros.</t>
    </r>
    <r>
      <rPr>
        <b/>
        <sz val="10"/>
        <rFont val="Arial"/>
        <family val="2"/>
      </rPr>
      <t xml:space="preserve">
</t>
    </r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</si>
  <si>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Datacenter TCR (BOCC) y PMT TCR.</t>
    </r>
  </si>
  <si>
    <t>Talleres L6 TCR</t>
  </si>
  <si>
    <t>Nocturno
23:45 - 04:30</t>
  </si>
  <si>
    <t>Durante las pruebas se pueden generar NCO´s en Taller..
Conductor Disponible en Talleres durante las pruebas. Normalización y Verificación de condiciones normales a las 4:30.</t>
  </si>
  <si>
    <t xml:space="preserve">
Talleres</t>
  </si>
  <si>
    <t xml:space="preserve">
• Realizar backup de la base de datos de producción y pasarla a QA
• Instalar mejora para la duplicación de alarmas
• Instalar mejora para el Informe de OT (últimas modificaciones)
</t>
  </si>
  <si>
    <t>PROYECTO MMS</t>
  </si>
  <si>
    <t>Nocturno
01:00 - 03:00</t>
  </si>
  <si>
    <t>OCC Remoto</t>
  </si>
  <si>
    <t xml:space="preserve"> Previo a esta actualización se realiza un backup de seguridad, que se utilizará en caso de tener que hacer una regresión del MMS hasta antes de este trabajo.</t>
  </si>
  <si>
    <t>Actualización mantendrá la aplicación fuera de servicio por dos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</si>
</sst>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&quot;SEMANA  &quot;#,##0&quot;&quot;;\-&quot;$&quot;\ #,##0"/>
    <numFmt numFmtId="168" formatCode="ddd\ dd/mm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b/>
      <sz val="10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sz val="11"/>
      <name val="Calibri"/>
      <family val="2"/>
      <scheme val="minor"/>
    </font>
    <font>
      <sz val="3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E9F31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16">
    <xf numFmtId="0" fontId="0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6" fillId="4" borderId="0" applyNumberFormat="0" applyBorder="0" applyAlignment="0" applyProtection="0"/>
    <xf numFmtId="0" fontId="27" fillId="16" borderId="1" applyNumberFormat="0" applyAlignment="0" applyProtection="0"/>
    <xf numFmtId="0" fontId="28" fillId="17" borderId="2" applyNumberFormat="0" applyAlignment="0" applyProtection="0"/>
    <xf numFmtId="0" fontId="29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2" fillId="0" borderId="0"/>
    <xf numFmtId="0" fontId="43" fillId="0" borderId="0"/>
    <xf numFmtId="0" fontId="2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3" borderId="4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0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44" fillId="0" borderId="0"/>
    <xf numFmtId="0" fontId="24" fillId="30" borderId="15" applyNumberFormat="0" applyFont="0" applyAlignment="0" applyProtection="0"/>
    <xf numFmtId="165" fontId="48" fillId="0" borderId="0" applyBorder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0" fontId="50" fillId="0" borderId="0"/>
    <xf numFmtId="0" fontId="50" fillId="0" borderId="0"/>
    <xf numFmtId="166" fontId="52" fillId="0" borderId="0" applyFont="0" applyFill="0" applyBorder="0" applyAlignment="0" applyProtection="0"/>
    <xf numFmtId="0" fontId="53" fillId="0" borderId="0"/>
    <xf numFmtId="0" fontId="55" fillId="0" borderId="0"/>
    <xf numFmtId="0" fontId="52" fillId="0" borderId="0"/>
    <xf numFmtId="0" fontId="20" fillId="0" borderId="0"/>
    <xf numFmtId="0" fontId="20" fillId="0" borderId="0"/>
    <xf numFmtId="166" fontId="5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0" fillId="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7" fillId="16" borderId="18" applyNumberFormat="0" applyAlignment="0" applyProtection="0"/>
    <xf numFmtId="0" fontId="31" fillId="7" borderId="18" applyNumberFormat="0" applyAlignment="0" applyProtection="0"/>
    <xf numFmtId="0" fontId="23" fillId="23" borderId="19" applyNumberFormat="0" applyFont="0" applyAlignment="0" applyProtection="0"/>
    <xf numFmtId="0" fontId="34" fillId="16" borderId="20" applyNumberFormat="0" applyAlignment="0" applyProtection="0"/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2" borderId="0" applyNumberFormat="0" applyBorder="0" applyAlignment="0" applyProtection="0"/>
    <xf numFmtId="0" fontId="24" fillId="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27" fillId="16" borderId="18" applyNumberFormat="0" applyAlignment="0" applyProtection="0"/>
    <xf numFmtId="0" fontId="31" fillId="7" borderId="18" applyNumberFormat="0" applyAlignment="0" applyProtection="0"/>
    <xf numFmtId="0" fontId="23" fillId="23" borderId="4" applyNumberFormat="0" applyFont="0" applyAlignment="0" applyProtection="0"/>
    <xf numFmtId="0" fontId="34" fillId="16" borderId="20" applyNumberFormat="0" applyAlignment="0" applyProtection="0"/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40" fillId="0" borderId="28" applyNumberFormat="0" applyFill="0" applyAlignment="0" applyProtection="0"/>
    <xf numFmtId="0" fontId="34" fillId="16" borderId="27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7" borderId="25" applyNumberFormat="0" applyAlignment="0" applyProtection="0"/>
    <xf numFmtId="0" fontId="27" fillId="16" borderId="25" applyNumberFormat="0" applyAlignment="0" applyProtection="0"/>
    <xf numFmtId="0" fontId="13" fillId="0" borderId="0"/>
    <xf numFmtId="0" fontId="13" fillId="0" borderId="0"/>
    <xf numFmtId="0" fontId="13" fillId="0" borderId="0"/>
    <xf numFmtId="0" fontId="40" fillId="0" borderId="28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23" borderId="26" applyNumberFormat="0" applyFont="0" applyAlignment="0" applyProtection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33" fillId="22" borderId="0" applyNumberFormat="0" applyBorder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33" applyNumberFormat="0" applyFill="0" applyAlignment="0" applyProtection="0"/>
    <xf numFmtId="0" fontId="27" fillId="16" borderId="3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16" borderId="30" applyNumberFormat="0" applyAlignment="0" applyProtection="0"/>
    <xf numFmtId="0" fontId="34" fillId="16" borderId="32" applyNumberFormat="0" applyAlignment="0" applyProtection="0"/>
    <xf numFmtId="0" fontId="34" fillId="16" borderId="32" applyNumberFormat="0" applyAlignment="0" applyProtection="0"/>
    <xf numFmtId="0" fontId="9" fillId="0" borderId="0"/>
    <xf numFmtId="0" fontId="9" fillId="0" borderId="0"/>
    <xf numFmtId="0" fontId="23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7" fillId="16" borderId="25" applyNumberFormat="0" applyAlignment="0" applyProtection="0"/>
    <xf numFmtId="0" fontId="31" fillId="7" borderId="25" applyNumberFormat="0" applyAlignment="0" applyProtection="0"/>
    <xf numFmtId="0" fontId="34" fillId="16" borderId="27" applyNumberFormat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27" fillId="16" borderId="25" applyNumberFormat="0" applyAlignment="0" applyProtection="0"/>
    <xf numFmtId="0" fontId="31" fillId="7" borderId="25" applyNumberFormat="0" applyAlignment="0" applyProtection="0"/>
    <xf numFmtId="0" fontId="34" fillId="16" borderId="27" applyNumberFormat="0" applyAlignment="0" applyProtection="0"/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23" borderId="2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16" borderId="30" applyNumberFormat="0" applyAlignment="0" applyProtection="0"/>
    <xf numFmtId="0" fontId="23" fillId="23" borderId="31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34" fillId="16" borderId="32" applyNumberFormat="0" applyAlignment="0" applyProtection="0"/>
    <xf numFmtId="0" fontId="23" fillId="23" borderId="31" applyNumberFormat="0" applyFont="0" applyAlignment="0" applyProtection="0"/>
    <xf numFmtId="0" fontId="31" fillId="7" borderId="30" applyNumberFormat="0" applyAlignment="0" applyProtection="0"/>
    <xf numFmtId="0" fontId="31" fillId="7" borderId="30" applyNumberFormat="0" applyAlignment="0" applyProtection="0"/>
    <xf numFmtId="0" fontId="23" fillId="23" borderId="31" applyNumberFormat="0" applyFont="0" applyAlignment="0" applyProtection="0"/>
    <xf numFmtId="0" fontId="31" fillId="7" borderId="30" applyNumberFormat="0" applyAlignment="0" applyProtection="0"/>
    <xf numFmtId="0" fontId="24" fillId="3" borderId="0" applyNumberFormat="0" applyBorder="0" applyAlignment="0" applyProtection="0"/>
    <xf numFmtId="0" fontId="34" fillId="16" borderId="36" applyNumberFormat="0" applyAlignment="0" applyProtection="0"/>
    <xf numFmtId="0" fontId="8" fillId="0" borderId="0"/>
    <xf numFmtId="0" fontId="24" fillId="5" borderId="0" applyNumberFormat="0" applyBorder="0" applyAlignment="0" applyProtection="0"/>
    <xf numFmtId="0" fontId="24" fillId="9" borderId="0" applyNumberFormat="0" applyBorder="0" applyAlignment="0" applyProtection="0"/>
    <xf numFmtId="0" fontId="24" fillId="2" borderId="0" applyNumberFormat="0" applyBorder="0" applyAlignment="0" applyProtection="0"/>
    <xf numFmtId="0" fontId="8" fillId="0" borderId="0"/>
    <xf numFmtId="0" fontId="8" fillId="0" borderId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8" fillId="0" borderId="0"/>
    <xf numFmtId="0" fontId="8" fillId="0" borderId="0"/>
    <xf numFmtId="0" fontId="31" fillId="7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37" applyNumberFormat="0" applyFill="0" applyAlignment="0" applyProtection="0"/>
    <xf numFmtId="0" fontId="8" fillId="0" borderId="0"/>
    <xf numFmtId="0" fontId="8" fillId="0" borderId="0"/>
    <xf numFmtId="0" fontId="24" fillId="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23" borderId="35" applyNumberFormat="0" applyFont="0" applyAlignment="0" applyProtection="0"/>
    <xf numFmtId="0" fontId="8" fillId="0" borderId="0"/>
    <xf numFmtId="0" fontId="40" fillId="0" borderId="37" applyNumberFormat="0" applyFill="0" applyAlignment="0" applyProtection="0"/>
    <xf numFmtId="0" fontId="8" fillId="0" borderId="0"/>
    <xf numFmtId="0" fontId="24" fillId="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16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23" borderId="35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16" borderId="44" applyNumberForma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34" fillId="16" borderId="40" applyNumberFormat="0" applyAlignment="0" applyProtection="0"/>
    <xf numFmtId="0" fontId="23" fillId="23" borderId="39" applyNumberFormat="0" applyFont="0" applyAlignment="0" applyProtection="0"/>
    <xf numFmtId="0" fontId="23" fillId="23" borderId="43" applyNumberFormat="0" applyFont="0" applyAlignment="0" applyProtection="0"/>
    <xf numFmtId="0" fontId="31" fillId="7" borderId="42" applyNumberFormat="0" applyAlignment="0" applyProtection="0"/>
    <xf numFmtId="0" fontId="27" fillId="16" borderId="38" applyNumberFormat="0" applyAlignment="0" applyProtection="0"/>
    <xf numFmtId="0" fontId="31" fillId="7" borderId="38" applyNumberFormat="0" applyAlignment="0" applyProtection="0"/>
    <xf numFmtId="0" fontId="23" fillId="23" borderId="39" applyNumberFormat="0" applyFont="0" applyAlignment="0" applyProtection="0"/>
    <xf numFmtId="0" fontId="34" fillId="16" borderId="40" applyNumberForma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" borderId="38" applyNumberFormat="0" applyAlignment="0" applyProtection="0"/>
    <xf numFmtId="0" fontId="31" fillId="7" borderId="38" applyNumberFormat="0" applyAlignment="0" applyProtection="0"/>
    <xf numFmtId="0" fontId="6" fillId="0" borderId="0"/>
    <xf numFmtId="0" fontId="27" fillId="16" borderId="38" applyNumberFormat="0" applyAlignment="0" applyProtection="0"/>
    <xf numFmtId="0" fontId="40" fillId="0" borderId="41" applyNumberFormat="0" applyFill="0" applyAlignment="0" applyProtection="0"/>
    <xf numFmtId="0" fontId="34" fillId="16" borderId="40" applyNumberFormat="0" applyAlignment="0" applyProtection="0"/>
    <xf numFmtId="0" fontId="27" fillId="16" borderId="38" applyNumberFormat="0" applyAlignment="0" applyProtection="0"/>
    <xf numFmtId="0" fontId="40" fillId="0" borderId="41" applyNumberFormat="0" applyFill="0" applyAlignment="0" applyProtection="0"/>
    <xf numFmtId="0" fontId="40" fillId="0" borderId="4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16" borderId="38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" fillId="16" borderId="34" applyNumberFormat="0" applyAlignment="0" applyProtection="0"/>
    <xf numFmtId="0" fontId="31" fillId="7" borderId="34" applyNumberFormat="0" applyAlignment="0" applyProtection="0"/>
    <xf numFmtId="0" fontId="23" fillId="23" borderId="4" applyNumberFormat="0" applyFont="0" applyAlignment="0" applyProtection="0"/>
    <xf numFmtId="0" fontId="34" fillId="16" borderId="36" applyNumberFormat="0" applyAlignment="0" applyProtection="0"/>
    <xf numFmtId="0" fontId="40" fillId="0" borderId="37" applyNumberFormat="0" applyFill="0" applyAlignment="0" applyProtection="0"/>
    <xf numFmtId="0" fontId="40" fillId="0" borderId="3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7" fillId="16" borderId="34" applyNumberFormat="0" applyAlignment="0" applyProtection="0"/>
    <xf numFmtId="0" fontId="31" fillId="7" borderId="34" applyNumberFormat="0" applyAlignment="0" applyProtection="0"/>
    <xf numFmtId="0" fontId="34" fillId="16" borderId="36" applyNumberFormat="0" applyAlignment="0" applyProtection="0"/>
    <xf numFmtId="0" fontId="40" fillId="0" borderId="37" applyNumberFormat="0" applyFill="0" applyAlignment="0" applyProtection="0"/>
    <xf numFmtId="0" fontId="40" fillId="0" borderId="37" applyNumberFormat="0" applyFill="0" applyAlignment="0" applyProtection="0"/>
    <xf numFmtId="0" fontId="40" fillId="0" borderId="37" applyNumberFormat="0" applyFill="0" applyAlignment="0" applyProtection="0"/>
    <xf numFmtId="0" fontId="34" fillId="16" borderId="3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" borderId="34" applyNumberFormat="0" applyAlignment="0" applyProtection="0"/>
    <xf numFmtId="0" fontId="27" fillId="16" borderId="34" applyNumberFormat="0" applyAlignment="0" applyProtection="0"/>
    <xf numFmtId="0" fontId="6" fillId="0" borderId="0"/>
    <xf numFmtId="0" fontId="6" fillId="0" borderId="0"/>
    <xf numFmtId="0" fontId="6" fillId="0" borderId="0"/>
    <xf numFmtId="0" fontId="40" fillId="0" borderId="3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23" borderId="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23" borderId="4" applyNumberFormat="0" applyFont="0" applyAlignment="0" applyProtection="0"/>
    <xf numFmtId="0" fontId="23" fillId="23" borderId="4" applyNumberFormat="0" applyFont="0" applyAlignment="0" applyProtection="0"/>
    <xf numFmtId="0" fontId="23" fillId="23" borderId="43" applyNumberFormat="0" applyFont="0" applyAlignment="0" applyProtection="0"/>
    <xf numFmtId="0" fontId="27" fillId="16" borderId="42" applyNumberFormat="0" applyAlignment="0" applyProtection="0"/>
    <xf numFmtId="0" fontId="40" fillId="0" borderId="41" applyNumberFormat="0" applyFill="0" applyAlignment="0" applyProtection="0"/>
    <xf numFmtId="0" fontId="31" fillId="7" borderId="38" applyNumberFormat="0" applyAlignment="0" applyProtection="0"/>
    <xf numFmtId="0" fontId="23" fillId="23" borderId="39" applyNumberFormat="0" applyFont="0" applyAlignment="0" applyProtection="0"/>
    <xf numFmtId="0" fontId="40" fillId="0" borderId="45" applyNumberFormat="0" applyFill="0" applyAlignment="0" applyProtection="0"/>
    <xf numFmtId="0" fontId="40" fillId="0" borderId="41" applyNumberFormat="0" applyFill="0" applyAlignment="0" applyProtection="0"/>
    <xf numFmtId="0" fontId="23" fillId="23" borderId="39" applyNumberFormat="0" applyFont="0" applyAlignment="0" applyProtection="0"/>
    <xf numFmtId="0" fontId="34" fillId="16" borderId="40" applyNumberFormat="0" applyAlignment="0" applyProtection="0"/>
    <xf numFmtId="0" fontId="23" fillId="23" borderId="39" applyNumberFormat="0" applyFont="0" applyAlignment="0" applyProtection="0"/>
    <xf numFmtId="0" fontId="23" fillId="23" borderId="3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27" fillId="16" borderId="69" applyNumberFormat="0" applyAlignment="0" applyProtection="0"/>
    <xf numFmtId="0" fontId="31" fillId="7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3" borderId="70" applyNumberFormat="0" applyFont="0" applyAlignment="0" applyProtection="0"/>
    <xf numFmtId="0" fontId="34" fillId="16" borderId="71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16" borderId="69" applyNumberFormat="0" applyAlignment="0" applyProtection="0"/>
    <xf numFmtId="0" fontId="31" fillId="7" borderId="69" applyNumberFormat="0" applyAlignment="0" applyProtection="0"/>
    <xf numFmtId="0" fontId="23" fillId="23" borderId="70" applyNumberFormat="0" applyFont="0" applyAlignment="0" applyProtection="0"/>
    <xf numFmtId="0" fontId="34" fillId="16" borderId="71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16" borderId="69" applyNumberFormat="0" applyAlignment="0" applyProtection="0"/>
    <xf numFmtId="0" fontId="31" fillId="7" borderId="69" applyNumberFormat="0" applyAlignment="0" applyProtection="0"/>
    <xf numFmtId="0" fontId="23" fillId="23" borderId="70" applyNumberFormat="0" applyFont="0" applyAlignment="0" applyProtection="0"/>
    <xf numFmtId="0" fontId="34" fillId="16" borderId="71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34" fillId="16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" borderId="69" applyNumberFormat="0" applyAlignment="0" applyProtection="0"/>
    <xf numFmtId="0" fontId="27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3" borderId="70" applyNumberFormat="0" applyFont="0" applyAlignment="0" applyProtection="0"/>
    <xf numFmtId="0" fontId="2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72" applyNumberFormat="0" applyFill="0" applyAlignment="0" applyProtection="0"/>
    <xf numFmtId="0" fontId="27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16" borderId="69" applyNumberFormat="0" applyAlignment="0" applyProtection="0"/>
    <xf numFmtId="0" fontId="34" fillId="16" borderId="71" applyNumberFormat="0" applyAlignment="0" applyProtection="0"/>
    <xf numFmtId="0" fontId="34" fillId="16" borderId="71" applyNumberFormat="0" applyAlignment="0" applyProtection="0"/>
    <xf numFmtId="0" fontId="1" fillId="0" borderId="0"/>
    <xf numFmtId="0" fontId="1" fillId="0" borderId="0"/>
    <xf numFmtId="0" fontId="2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16" borderId="69" applyNumberFormat="0" applyAlignment="0" applyProtection="0"/>
    <xf numFmtId="0" fontId="31" fillId="7" borderId="69" applyNumberFormat="0" applyAlignment="0" applyProtection="0"/>
    <xf numFmtId="0" fontId="34" fillId="16" borderId="71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16" borderId="69" applyNumberFormat="0" applyAlignment="0" applyProtection="0"/>
    <xf numFmtId="0" fontId="31" fillId="7" borderId="69" applyNumberFormat="0" applyAlignment="0" applyProtection="0"/>
    <xf numFmtId="0" fontId="34" fillId="16" borderId="71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16" borderId="69" applyNumberFormat="0" applyAlignment="0" applyProtection="0"/>
    <xf numFmtId="0" fontId="23" fillId="23" borderId="70" applyNumberFormat="0" applyFon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34" fillId="16" borderId="71" applyNumberFormat="0" applyAlignment="0" applyProtection="0"/>
    <xf numFmtId="0" fontId="23" fillId="23" borderId="70" applyNumberFormat="0" applyFont="0" applyAlignment="0" applyProtection="0"/>
    <xf numFmtId="0" fontId="31" fillId="7" borderId="69" applyNumberFormat="0" applyAlignment="0" applyProtection="0"/>
    <xf numFmtId="0" fontId="31" fillId="7" borderId="69" applyNumberFormat="0" applyAlignment="0" applyProtection="0"/>
    <xf numFmtId="0" fontId="23" fillId="23" borderId="70" applyNumberFormat="0" applyFont="0" applyAlignment="0" applyProtection="0"/>
    <xf numFmtId="0" fontId="31" fillId="7" borderId="69" applyNumberFormat="0" applyAlignment="0" applyProtection="0"/>
    <xf numFmtId="0" fontId="34" fillId="16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3" borderId="70" applyNumberFormat="0" applyFont="0" applyAlignment="0" applyProtection="0"/>
    <xf numFmtId="0" fontId="1" fillId="0" borderId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16" borderId="71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34" fillId="16" borderId="71" applyNumberFormat="0" applyAlignment="0" applyProtection="0"/>
    <xf numFmtId="0" fontId="23" fillId="23" borderId="70" applyNumberFormat="0" applyFont="0" applyAlignment="0" applyProtection="0"/>
    <xf numFmtId="0" fontId="23" fillId="23" borderId="70" applyNumberFormat="0" applyFont="0" applyAlignment="0" applyProtection="0"/>
    <xf numFmtId="0" fontId="31" fillId="7" borderId="69" applyNumberFormat="0" applyAlignment="0" applyProtection="0"/>
    <xf numFmtId="0" fontId="27" fillId="16" borderId="69" applyNumberFormat="0" applyAlignment="0" applyProtection="0"/>
    <xf numFmtId="0" fontId="31" fillId="7" borderId="69" applyNumberFormat="0" applyAlignment="0" applyProtection="0"/>
    <xf numFmtId="0" fontId="23" fillId="23" borderId="70" applyNumberFormat="0" applyFont="0" applyAlignment="0" applyProtection="0"/>
    <xf numFmtId="0" fontId="34" fillId="16" borderId="71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" borderId="69" applyNumberFormat="0" applyAlignment="0" applyProtection="0"/>
    <xf numFmtId="0" fontId="31" fillId="7" borderId="69" applyNumberFormat="0" applyAlignment="0" applyProtection="0"/>
    <xf numFmtId="0" fontId="1" fillId="0" borderId="0"/>
    <xf numFmtId="0" fontId="27" fillId="16" borderId="69" applyNumberFormat="0" applyAlignment="0" applyProtection="0"/>
    <xf numFmtId="0" fontId="40" fillId="0" borderId="72" applyNumberFormat="0" applyFill="0" applyAlignment="0" applyProtection="0"/>
    <xf numFmtId="0" fontId="34" fillId="16" borderId="71" applyNumberFormat="0" applyAlignment="0" applyProtection="0"/>
    <xf numFmtId="0" fontId="27" fillId="16" borderId="69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16" borderId="69" applyNumberFormat="0" applyAlignment="0" applyProtection="0"/>
    <xf numFmtId="0" fontId="31" fillId="7" borderId="69" applyNumberFormat="0" applyAlignment="0" applyProtection="0"/>
    <xf numFmtId="0" fontId="23" fillId="23" borderId="70" applyNumberFormat="0" applyFont="0" applyAlignment="0" applyProtection="0"/>
    <xf numFmtId="0" fontId="34" fillId="16" borderId="71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16" borderId="69" applyNumberFormat="0" applyAlignment="0" applyProtection="0"/>
    <xf numFmtId="0" fontId="31" fillId="7" borderId="69" applyNumberFormat="0" applyAlignment="0" applyProtection="0"/>
    <xf numFmtId="0" fontId="34" fillId="16" borderId="71" applyNumberForma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34" fillId="16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" borderId="69" applyNumberFormat="0" applyAlignment="0" applyProtection="0"/>
    <xf numFmtId="0" fontId="27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4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23" borderId="70" applyNumberFormat="0" applyFont="0" applyAlignment="0" applyProtection="0"/>
    <xf numFmtId="0" fontId="23" fillId="23" borderId="70" applyNumberFormat="0" applyFont="0" applyAlignment="0" applyProtection="0"/>
    <xf numFmtId="0" fontId="23" fillId="23" borderId="70" applyNumberFormat="0" applyFont="0" applyAlignment="0" applyProtection="0"/>
    <xf numFmtId="0" fontId="27" fillId="16" borderId="69" applyNumberFormat="0" applyAlignment="0" applyProtection="0"/>
    <xf numFmtId="0" fontId="40" fillId="0" borderId="72" applyNumberFormat="0" applyFill="0" applyAlignment="0" applyProtection="0"/>
    <xf numFmtId="0" fontId="31" fillId="7" borderId="69" applyNumberFormat="0" applyAlignment="0" applyProtection="0"/>
    <xf numFmtId="0" fontId="23" fillId="23" borderId="70" applyNumberFormat="0" applyFont="0" applyAlignment="0" applyProtection="0"/>
    <xf numFmtId="0" fontId="40" fillId="0" borderId="72" applyNumberFormat="0" applyFill="0" applyAlignment="0" applyProtection="0"/>
    <xf numFmtId="0" fontId="40" fillId="0" borderId="72" applyNumberFormat="0" applyFill="0" applyAlignment="0" applyProtection="0"/>
    <xf numFmtId="0" fontId="23" fillId="23" borderId="70" applyNumberFormat="0" applyFont="0" applyAlignment="0" applyProtection="0"/>
    <xf numFmtId="0" fontId="34" fillId="16" borderId="71" applyNumberFormat="0" applyAlignment="0" applyProtection="0"/>
    <xf numFmtId="0" fontId="23" fillId="23" borderId="70" applyNumberFormat="0" applyFont="0" applyAlignment="0" applyProtection="0"/>
    <xf numFmtId="0" fontId="23" fillId="23" borderId="7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27">
    <xf numFmtId="0" fontId="0" fillId="0" borderId="0" xfId="0"/>
    <xf numFmtId="0" fontId="23" fillId="0" borderId="0" xfId="0" applyFont="1"/>
    <xf numFmtId="0" fontId="23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3" fillId="0" borderId="11" xfId="0" applyFont="1" applyBorder="1"/>
    <xf numFmtId="0" fontId="23" fillId="0" borderId="10" xfId="0" applyFont="1" applyBorder="1"/>
    <xf numFmtId="0" fontId="49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23" fillId="29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0" xfId="377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9" fillId="0" borderId="10" xfId="377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29" borderId="22" xfId="0" applyFill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0" fillId="26" borderId="22" xfId="0" applyFill="1" applyBorder="1" applyAlignment="1">
      <alignment horizontal="center" vertical="center" wrapText="1"/>
    </xf>
    <xf numFmtId="0" fontId="0" fillId="26" borderId="23" xfId="0" applyFill="1" applyBorder="1" applyAlignment="1">
      <alignment horizontal="center" vertical="center" wrapText="1"/>
    </xf>
    <xf numFmtId="0" fontId="23" fillId="29" borderId="24" xfId="0" applyFont="1" applyFill="1" applyBorder="1" applyAlignment="1">
      <alignment horizontal="center" vertical="center" wrapText="1"/>
    </xf>
    <xf numFmtId="0" fontId="23" fillId="26" borderId="22" xfId="0" applyFont="1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3" fillId="0" borderId="10" xfId="0" applyFont="1" applyFill="1" applyBorder="1"/>
    <xf numFmtId="0" fontId="23" fillId="25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6" fillId="0" borderId="0" xfId="1994" applyFont="1"/>
    <xf numFmtId="0" fontId="62" fillId="0" borderId="0" xfId="1994" applyFont="1"/>
    <xf numFmtId="0" fontId="56" fillId="31" borderId="46" xfId="1994" applyFont="1" applyFill="1" applyBorder="1" applyAlignment="1">
      <alignment horizontal="center" vertical="center"/>
    </xf>
    <xf numFmtId="15" fontId="63" fillId="0" borderId="0" xfId="1994" applyNumberFormat="1" applyFont="1"/>
    <xf numFmtId="43" fontId="56" fillId="0" borderId="0" xfId="1995" applyFont="1"/>
    <xf numFmtId="0" fontId="56" fillId="27" borderId="46" xfId="1994" applyFont="1" applyFill="1" applyBorder="1" applyAlignment="1">
      <alignment horizontal="center" vertical="center"/>
    </xf>
    <xf numFmtId="0" fontId="64" fillId="0" borderId="0" xfId="1994" applyFont="1"/>
    <xf numFmtId="0" fontId="65" fillId="0" borderId="0" xfId="1994" applyFont="1"/>
    <xf numFmtId="0" fontId="63" fillId="32" borderId="46" xfId="1994" applyFont="1" applyFill="1" applyBorder="1" applyAlignment="1">
      <alignment horizontal="center" vertical="center" wrapText="1"/>
    </xf>
    <xf numFmtId="0" fontId="63" fillId="32" borderId="46" xfId="1994" applyFont="1" applyFill="1" applyBorder="1" applyAlignment="1">
      <alignment vertical="center" wrapText="1"/>
    </xf>
    <xf numFmtId="168" fontId="63" fillId="32" borderId="46" xfId="1994" applyNumberFormat="1" applyFont="1" applyFill="1" applyBorder="1" applyAlignment="1">
      <alignment horizontal="center" vertical="center" wrapText="1"/>
    </xf>
    <xf numFmtId="0" fontId="57" fillId="0" borderId="0" xfId="1994" applyFont="1"/>
    <xf numFmtId="0" fontId="63" fillId="0" borderId="11" xfId="1994" applyFont="1" applyFill="1" applyBorder="1" applyAlignment="1">
      <alignment horizontal="center" vertical="center" wrapText="1"/>
    </xf>
    <xf numFmtId="0" fontId="57" fillId="0" borderId="11" xfId="1994" applyFont="1" applyFill="1" applyBorder="1" applyAlignment="1">
      <alignment vertical="center" wrapText="1"/>
    </xf>
    <xf numFmtId="0" fontId="57" fillId="0" borderId="11" xfId="1994" applyFont="1" applyBorder="1" applyAlignment="1">
      <alignment vertical="center" wrapText="1"/>
    </xf>
    <xf numFmtId="0" fontId="56" fillId="0" borderId="11" xfId="1996" applyFont="1" applyBorder="1" applyAlignment="1">
      <alignment vertical="center" wrapText="1"/>
    </xf>
    <xf numFmtId="0" fontId="56" fillId="31" borderId="46" xfId="1996" applyFont="1" applyFill="1" applyBorder="1" applyAlignment="1">
      <alignment horizontal="center" vertical="center"/>
    </xf>
    <xf numFmtId="0" fontId="56" fillId="27" borderId="46" xfId="1996" applyFont="1" applyFill="1" applyBorder="1" applyAlignment="1">
      <alignment horizontal="center" vertical="center"/>
    </xf>
    <xf numFmtId="0" fontId="57" fillId="0" borderId="11" xfId="1996" applyFont="1" applyBorder="1" applyAlignment="1">
      <alignment vertical="center" wrapText="1"/>
    </xf>
    <xf numFmtId="0" fontId="67" fillId="0" borderId="0" xfId="1994" applyFont="1"/>
    <xf numFmtId="0" fontId="56" fillId="0" borderId="11" xfId="1994" applyFont="1" applyFill="1" applyBorder="1" applyAlignment="1">
      <alignment vertical="center" wrapText="1"/>
    </xf>
    <xf numFmtId="0" fontId="56" fillId="0" borderId="11" xfId="1994" applyFont="1" applyBorder="1" applyAlignment="1">
      <alignment vertical="center" wrapText="1"/>
    </xf>
    <xf numFmtId="0" fontId="56" fillId="0" borderId="46" xfId="1994" applyFont="1" applyFill="1" applyBorder="1" applyAlignment="1">
      <alignment vertical="center" wrapText="1"/>
    </xf>
    <xf numFmtId="0" fontId="56" fillId="0" borderId="46" xfId="1994" applyFont="1" applyBorder="1" applyAlignment="1">
      <alignment vertical="center" wrapText="1"/>
    </xf>
    <xf numFmtId="0" fontId="58" fillId="0" borderId="11" xfId="1994" applyFont="1" applyBorder="1" applyAlignment="1">
      <alignment horizontal="center" vertical="center" wrapText="1"/>
    </xf>
    <xf numFmtId="0" fontId="59" fillId="0" borderId="46" xfId="1994" applyFont="1" applyBorder="1"/>
    <xf numFmtId="20" fontId="60" fillId="0" borderId="46" xfId="1996" applyNumberFormat="1" applyFont="1" applyBorder="1" applyAlignment="1">
      <alignment horizontal="center"/>
    </xf>
    <xf numFmtId="0" fontId="23" fillId="31" borderId="0" xfId="0" applyFont="1" applyFill="1"/>
    <xf numFmtId="0" fontId="23" fillId="25" borderId="0" xfId="0" applyFont="1" applyFill="1"/>
    <xf numFmtId="0" fontId="23" fillId="27" borderId="0" xfId="0" applyFont="1" applyFill="1"/>
    <xf numFmtId="0" fontId="49" fillId="26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9" fillId="26" borderId="0" xfId="0" applyFont="1" applyFill="1" applyBorder="1" applyAlignment="1">
      <alignment horizontal="center" vertical="center" wrapText="1"/>
    </xf>
    <xf numFmtId="0" fontId="23" fillId="27" borderId="52" xfId="0" applyFont="1" applyFill="1" applyBorder="1" applyAlignment="1">
      <alignment vertical="center" wrapText="1"/>
    </xf>
    <xf numFmtId="0" fontId="23" fillId="27" borderId="59" xfId="0" applyFont="1" applyFill="1" applyBorder="1" applyAlignment="1">
      <alignment vertical="center" wrapText="1"/>
    </xf>
    <xf numFmtId="0" fontId="45" fillId="27" borderId="5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10" xfId="377" applyNumberFormat="1" applyFont="1" applyFill="1" applyBorder="1" applyAlignment="1">
      <alignment horizontal="left" vertical="center" wrapText="1"/>
    </xf>
    <xf numFmtId="0" fontId="68" fillId="0" borderId="10" xfId="0" applyFont="1" applyBorder="1" applyAlignment="1">
      <alignment horizontal="center" vertical="center"/>
    </xf>
    <xf numFmtId="0" fontId="23" fillId="34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23" fillId="29" borderId="10" xfId="0" applyFont="1" applyFill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wrapText="1"/>
    </xf>
    <xf numFmtId="0" fontId="46" fillId="0" borderId="10" xfId="1751" applyFont="1" applyFill="1" applyBorder="1" applyAlignment="1">
      <alignment horizontal="center" vertical="center" wrapText="1"/>
    </xf>
    <xf numFmtId="0" fontId="49" fillId="0" borderId="16" xfId="0" applyFont="1" applyBorder="1" applyAlignment="1">
      <alignment horizontal="center" vertical="center" wrapText="1"/>
    </xf>
    <xf numFmtId="0" fontId="69" fillId="0" borderId="10" xfId="1997" applyFont="1" applyFill="1" applyBorder="1" applyAlignment="1">
      <alignment horizontal="center" vertical="center" wrapText="1"/>
    </xf>
    <xf numFmtId="0" fontId="2" fillId="0" borderId="10" xfId="1997" applyFont="1" applyFill="1" applyBorder="1" applyAlignment="1">
      <alignment horizontal="center" vertical="center" wrapText="1"/>
    </xf>
    <xf numFmtId="0" fontId="23" fillId="0" borderId="10" xfId="1997" applyFont="1" applyFill="1" applyBorder="1" applyAlignment="1">
      <alignment horizontal="center" vertical="center" wrapText="1"/>
    </xf>
    <xf numFmtId="0" fontId="23" fillId="24" borderId="10" xfId="1997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horizontal="center" vertical="center" wrapText="1"/>
    </xf>
    <xf numFmtId="0" fontId="23" fillId="34" borderId="16" xfId="1997" applyFont="1" applyFill="1" applyBorder="1" applyAlignment="1">
      <alignment horizontal="center" vertical="center" wrapText="1"/>
    </xf>
    <xf numFmtId="0" fontId="23" fillId="34" borderId="10" xfId="1997" applyFont="1" applyFill="1" applyBorder="1" applyAlignment="1">
      <alignment horizontal="center" vertical="center" wrapText="1"/>
    </xf>
    <xf numFmtId="0" fontId="49" fillId="0" borderId="10" xfId="1998" applyFont="1" applyFill="1" applyBorder="1" applyAlignment="1">
      <alignment horizontal="center" vertical="center" wrapText="1"/>
    </xf>
    <xf numFmtId="0" fontId="49" fillId="0" borderId="10" xfId="1998" applyFont="1" applyBorder="1" applyAlignment="1">
      <alignment horizontal="center" vertical="center" wrapText="1"/>
    </xf>
    <xf numFmtId="0" fontId="2" fillId="24" borderId="10" xfId="1997" applyFont="1" applyFill="1" applyBorder="1" applyAlignment="1">
      <alignment horizontal="center" vertical="center" wrapText="1"/>
    </xf>
    <xf numFmtId="0" fontId="49" fillId="24" borderId="10" xfId="377" applyNumberFormat="1" applyFont="1" applyFill="1" applyBorder="1" applyAlignment="1">
      <alignment horizontal="center" vertical="center" wrapText="1"/>
    </xf>
    <xf numFmtId="0" fontId="49" fillId="24" borderId="10" xfId="1997" applyFont="1" applyFill="1" applyBorder="1" applyAlignment="1">
      <alignment horizontal="center" vertical="center" wrapText="1"/>
    </xf>
    <xf numFmtId="0" fontId="23" fillId="0" borderId="10" xfId="175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0" xfId="1999" applyFont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 wrapText="1"/>
    </xf>
    <xf numFmtId="0" fontId="49" fillId="36" borderId="10" xfId="0" applyFont="1" applyFill="1" applyBorder="1" applyAlignment="1">
      <alignment horizontal="center" vertical="center" wrapText="1"/>
    </xf>
    <xf numFmtId="0" fontId="23" fillId="36" borderId="10" xfId="0" applyFont="1" applyFill="1" applyBorder="1" applyAlignment="1">
      <alignment horizontal="center" vertical="center"/>
    </xf>
    <xf numFmtId="0" fontId="23" fillId="36" borderId="10" xfId="1751" applyFont="1" applyFill="1" applyBorder="1" applyAlignment="1">
      <alignment horizontal="center" vertical="center" wrapText="1"/>
    </xf>
    <xf numFmtId="0" fontId="69" fillId="36" borderId="10" xfId="1997" applyFont="1" applyFill="1" applyBorder="1" applyAlignment="1">
      <alignment horizontal="center" vertical="center" wrapText="1"/>
    </xf>
    <xf numFmtId="0" fontId="2" fillId="36" borderId="10" xfId="1997" applyFont="1" applyFill="1" applyBorder="1" applyAlignment="1">
      <alignment horizontal="center" vertical="center" wrapText="1"/>
    </xf>
    <xf numFmtId="0" fontId="23" fillId="0" borderId="60" xfId="1751" applyFont="1" applyFill="1" applyBorder="1" applyAlignment="1">
      <alignment horizontal="center" vertical="center" wrapText="1"/>
    </xf>
    <xf numFmtId="0" fontId="23" fillId="0" borderId="10" xfId="1998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26" borderId="23" xfId="0" applyFont="1" applyFill="1" applyBorder="1" applyAlignment="1">
      <alignment horizontal="center" vertical="center" wrapText="1"/>
    </xf>
    <xf numFmtId="0" fontId="23" fillId="29" borderId="22" xfId="0" applyFont="1" applyFill="1" applyBorder="1" applyAlignment="1">
      <alignment horizontal="center" vertical="center" wrapText="1"/>
    </xf>
    <xf numFmtId="0" fontId="23" fillId="26" borderId="54" xfId="0" applyFont="1" applyFill="1" applyBorder="1" applyAlignment="1">
      <alignment horizontal="center" vertical="center" wrapText="1"/>
    </xf>
    <xf numFmtId="0" fontId="23" fillId="26" borderId="17" xfId="0" applyFont="1" applyFill="1" applyBorder="1" applyAlignment="1">
      <alignment horizontal="center" vertical="center" wrapText="1"/>
    </xf>
    <xf numFmtId="0" fontId="23" fillId="25" borderId="10" xfId="1997" applyFont="1" applyFill="1" applyBorder="1" applyAlignment="1">
      <alignment horizontal="center" vertical="center" wrapText="1"/>
    </xf>
    <xf numFmtId="0" fontId="0" fillId="29" borderId="10" xfId="0" applyFill="1" applyBorder="1" applyAlignment="1">
      <alignment horizontal="center" vertical="center"/>
    </xf>
    <xf numFmtId="49" fontId="23" fillId="0" borderId="10" xfId="0" applyNumberFormat="1" applyFont="1" applyBorder="1" applyAlignment="1">
      <alignment horizontal="center" vertical="center"/>
    </xf>
    <xf numFmtId="0" fontId="0" fillId="29" borderId="10" xfId="0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0" fillId="29" borderId="16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 wrapText="1"/>
    </xf>
    <xf numFmtId="0" fontId="23" fillId="0" borderId="66" xfId="377" applyNumberFormat="1" applyFont="1" applyFill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49" fillId="0" borderId="66" xfId="0" applyFont="1" applyBorder="1" applyAlignment="1">
      <alignment horizontal="center" vertical="center" wrapText="1"/>
    </xf>
    <xf numFmtId="0" fontId="0" fillId="29" borderId="66" xfId="0" applyFill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51" fillId="24" borderId="10" xfId="303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/>
    </xf>
    <xf numFmtId="0" fontId="23" fillId="0" borderId="10" xfId="1" applyNumberFormat="1" applyFont="1" applyFill="1" applyBorder="1" applyAlignment="1">
      <alignment horizontal="left" vertical="center" wrapText="1"/>
    </xf>
    <xf numFmtId="0" fontId="46" fillId="34" borderId="10" xfId="1751" applyFont="1" applyFill="1" applyBorder="1" applyAlignment="1">
      <alignment horizontal="center" vertical="center" wrapText="1"/>
    </xf>
    <xf numFmtId="0" fontId="23" fillId="29" borderId="10" xfId="0" applyFont="1" applyFill="1" applyBorder="1" applyAlignment="1">
      <alignment horizontal="center" vertical="center"/>
    </xf>
    <xf numFmtId="0" fontId="23" fillId="27" borderId="10" xfId="1997" applyFont="1" applyFill="1" applyBorder="1" applyAlignment="1">
      <alignment horizontal="center" vertical="center" wrapText="1"/>
    </xf>
    <xf numFmtId="0" fontId="23" fillId="25" borderId="10" xfId="1751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0" fontId="23" fillId="27" borderId="10" xfId="1751" applyFont="1" applyFill="1" applyBorder="1" applyAlignment="1">
      <alignment horizontal="center" vertical="center" wrapText="1"/>
    </xf>
    <xf numFmtId="0" fontId="45" fillId="0" borderId="63" xfId="0" applyFont="1" applyBorder="1" applyAlignment="1">
      <alignment horizontal="center" vertical="center" wrapText="1"/>
    </xf>
    <xf numFmtId="0" fontId="0" fillId="0" borderId="64" xfId="0" applyBorder="1" applyAlignment="1">
      <alignment horizontal="center" vertical="center"/>
    </xf>
    <xf numFmtId="0" fontId="49" fillId="0" borderId="64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left" vertical="center" wrapText="1"/>
    </xf>
    <xf numFmtId="0" fontId="23" fillId="0" borderId="64" xfId="0" applyFont="1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64" xfId="0" applyBorder="1" applyAlignment="1">
      <alignment horizontal="left" vertical="center" wrapText="1"/>
    </xf>
    <xf numFmtId="0" fontId="23" fillId="0" borderId="64" xfId="1751" applyFont="1" applyFill="1" applyBorder="1" applyAlignment="1">
      <alignment horizontal="center" vertical="center" wrapText="1"/>
    </xf>
    <xf numFmtId="0" fontId="23" fillId="0" borderId="64" xfId="1997" applyFont="1" applyFill="1" applyBorder="1" applyAlignment="1">
      <alignment horizontal="center" vertical="center" wrapText="1"/>
    </xf>
    <xf numFmtId="0" fontId="49" fillId="24" borderId="64" xfId="1997" applyFont="1" applyFill="1" applyBorder="1" applyAlignment="1">
      <alignment horizontal="center" vertical="center" wrapText="1"/>
    </xf>
    <xf numFmtId="0" fontId="23" fillId="24" borderId="66" xfId="1997" applyFont="1" applyFill="1" applyBorder="1" applyAlignment="1">
      <alignment horizontal="center" vertical="center" wrapText="1"/>
    </xf>
    <xf numFmtId="0" fontId="23" fillId="0" borderId="66" xfId="1751" applyFont="1" applyFill="1" applyBorder="1" applyAlignment="1">
      <alignment horizontal="center" vertical="center" wrapText="1"/>
    </xf>
    <xf numFmtId="0" fontId="23" fillId="34" borderId="66" xfId="1997" applyFont="1" applyFill="1" applyBorder="1" applyAlignment="1">
      <alignment horizontal="center" vertical="center" wrapText="1"/>
    </xf>
    <xf numFmtId="0" fontId="0" fillId="33" borderId="66" xfId="0" applyFill="1" applyBorder="1" applyAlignment="1">
      <alignment horizontal="center" vertical="center" wrapText="1"/>
    </xf>
    <xf numFmtId="0" fontId="23" fillId="25" borderId="56" xfId="0" applyFont="1" applyFill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51" fillId="24" borderId="16" xfId="303" applyNumberFormat="1" applyFont="1" applyFill="1" applyBorder="1" applyAlignment="1" applyProtection="1">
      <alignment horizontal="center" vertical="center" wrapText="1"/>
      <protection locked="0"/>
    </xf>
    <xf numFmtId="0" fontId="23" fillId="0" borderId="66" xfId="1997" applyFont="1" applyFill="1" applyBorder="1" applyAlignment="1">
      <alignment horizontal="center" vertical="center" wrapText="1"/>
    </xf>
    <xf numFmtId="0" fontId="45" fillId="0" borderId="63" xfId="1751" applyFont="1" applyFill="1" applyBorder="1" applyAlignment="1">
      <alignment horizontal="center" vertical="center" wrapText="1"/>
    </xf>
    <xf numFmtId="0" fontId="23" fillId="36" borderId="66" xfId="1999" applyFont="1" applyFill="1" applyBorder="1" applyAlignment="1">
      <alignment horizontal="center" vertical="center" wrapText="1"/>
    </xf>
    <xf numFmtId="0" fontId="68" fillId="0" borderId="66" xfId="1999" applyFont="1" applyBorder="1" applyAlignment="1">
      <alignment horizontal="center" vertical="center" wrapText="1"/>
    </xf>
    <xf numFmtId="0" fontId="23" fillId="0" borderId="66" xfId="1999" applyFont="1" applyBorder="1" applyAlignment="1">
      <alignment horizontal="center" vertical="center" wrapText="1"/>
    </xf>
    <xf numFmtId="0" fontId="4" fillId="0" borderId="67" xfId="1999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23" fillId="26" borderId="50" xfId="0" applyFont="1" applyFill="1" applyBorder="1" applyAlignment="1">
      <alignment horizontal="center" vertical="center" wrapText="1"/>
    </xf>
    <xf numFmtId="0" fontId="0" fillId="29" borderId="10" xfId="0" applyFill="1" applyBorder="1" applyAlignment="1">
      <alignment horizontal="center"/>
    </xf>
    <xf numFmtId="0" fontId="69" fillId="36" borderId="66" xfId="1997" applyFont="1" applyFill="1" applyBorder="1" applyAlignment="1">
      <alignment horizontal="center" vertical="center" wrapText="1"/>
    </xf>
    <xf numFmtId="0" fontId="23" fillId="24" borderId="66" xfId="0" applyFont="1" applyFill="1" applyBorder="1" applyAlignment="1">
      <alignment horizontal="center" vertical="center" wrapText="1"/>
    </xf>
    <xf numFmtId="0" fontId="49" fillId="0" borderId="62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45" fillId="0" borderId="65" xfId="1997" applyFont="1" applyFill="1" applyBorder="1" applyAlignment="1">
      <alignment horizontal="center" vertical="center" wrapText="1"/>
    </xf>
    <xf numFmtId="0" fontId="69" fillId="0" borderId="66" xfId="1997" applyFont="1" applyFill="1" applyBorder="1" applyAlignment="1">
      <alignment horizontal="center" vertical="center" wrapText="1"/>
    </xf>
    <xf numFmtId="0" fontId="3" fillId="0" borderId="66" xfId="1997" applyFont="1" applyFill="1" applyBorder="1" applyAlignment="1">
      <alignment horizontal="center" vertical="center" wrapText="1"/>
    </xf>
    <xf numFmtId="0" fontId="23" fillId="25" borderId="66" xfId="1997" applyFont="1" applyFill="1" applyBorder="1" applyAlignment="1">
      <alignment horizontal="center" vertical="center" wrapText="1"/>
    </xf>
    <xf numFmtId="0" fontId="0" fillId="29" borderId="66" xfId="0" applyFill="1" applyBorder="1" applyAlignment="1">
      <alignment horizontal="center"/>
    </xf>
    <xf numFmtId="0" fontId="23" fillId="0" borderId="67" xfId="1997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/>
    </xf>
    <xf numFmtId="0" fontId="68" fillId="0" borderId="56" xfId="649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29" borderId="56" xfId="0" applyFill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 wrapText="1"/>
    </xf>
    <xf numFmtId="0" fontId="23" fillId="37" borderId="10" xfId="0" applyFont="1" applyFill="1" applyBorder="1" applyAlignment="1">
      <alignment horizontal="center" vertical="center" wrapText="1"/>
    </xf>
    <xf numFmtId="0" fontId="23" fillId="37" borderId="10" xfId="0" applyFont="1" applyFill="1" applyBorder="1" applyAlignment="1">
      <alignment horizontal="center" vertical="center"/>
    </xf>
    <xf numFmtId="0" fontId="23" fillId="37" borderId="10" xfId="1751" applyFont="1" applyFill="1" applyBorder="1" applyAlignment="1">
      <alignment horizontal="center" vertical="center" wrapText="1"/>
    </xf>
    <xf numFmtId="0" fontId="49" fillId="37" borderId="10" xfId="0" applyFont="1" applyFill="1" applyBorder="1" applyAlignment="1">
      <alignment horizontal="center" vertical="center" wrapText="1"/>
    </xf>
    <xf numFmtId="0" fontId="46" fillId="37" borderId="66" xfId="1997" applyFont="1" applyFill="1" applyBorder="1" applyAlignment="1">
      <alignment horizontal="center" vertical="center" wrapText="1"/>
    </xf>
    <xf numFmtId="0" fontId="23" fillId="37" borderId="16" xfId="0" applyFont="1" applyFill="1" applyBorder="1" applyAlignment="1">
      <alignment horizontal="center" vertical="center"/>
    </xf>
    <xf numFmtId="0" fontId="23" fillId="38" borderId="10" xfId="0" applyFont="1" applyFill="1" applyBorder="1" applyAlignment="1">
      <alignment horizontal="center" vertical="center" wrapText="1"/>
    </xf>
    <xf numFmtId="0" fontId="23" fillId="38" borderId="10" xfId="0" applyFont="1" applyFill="1" applyBorder="1" applyAlignment="1">
      <alignment horizontal="center" vertical="center"/>
    </xf>
    <xf numFmtId="0" fontId="23" fillId="38" borderId="10" xfId="175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27" borderId="10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23" fillId="35" borderId="10" xfId="0" applyFont="1" applyFill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63" xfId="3367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11" xfId="377" applyNumberFormat="1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left" vertical="center" wrapText="1"/>
    </xf>
    <xf numFmtId="0" fontId="59" fillId="0" borderId="48" xfId="1994" applyFont="1" applyBorder="1" applyAlignment="1">
      <alignment horizontal="center" wrapText="1"/>
    </xf>
    <xf numFmtId="0" fontId="59" fillId="0" borderId="49" xfId="1994" applyFont="1" applyBorder="1" applyAlignment="1">
      <alignment horizontal="center" wrapText="1"/>
    </xf>
    <xf numFmtId="0" fontId="59" fillId="0" borderId="12" xfId="1994" applyFont="1" applyBorder="1" applyAlignment="1">
      <alignment horizontal="center" wrapText="1"/>
    </xf>
    <xf numFmtId="0" fontId="59" fillId="0" borderId="13" xfId="1994" applyFont="1" applyBorder="1" applyAlignment="1">
      <alignment horizontal="center" wrapText="1"/>
    </xf>
    <xf numFmtId="0" fontId="56" fillId="0" borderId="0" xfId="1994" applyFont="1" applyAlignment="1">
      <alignment horizontal="left" vertical="center"/>
    </xf>
    <xf numFmtId="167" fontId="62" fillId="0" borderId="0" xfId="1995" applyNumberFormat="1" applyFont="1" applyAlignment="1">
      <alignment horizontal="left"/>
    </xf>
    <xf numFmtId="0" fontId="61" fillId="0" borderId="0" xfId="1994" applyFont="1" applyAlignment="1">
      <alignment horizontal="center"/>
    </xf>
    <xf numFmtId="0" fontId="66" fillId="0" borderId="47" xfId="1994" applyFont="1" applyBorder="1" applyAlignment="1">
      <alignment horizontal="center" vertical="center" wrapText="1"/>
    </xf>
    <xf numFmtId="0" fontId="66" fillId="0" borderId="22" xfId="1994" applyFont="1" applyBorder="1" applyAlignment="1">
      <alignment horizontal="center" vertical="center" wrapText="1"/>
    </xf>
    <xf numFmtId="0" fontId="66" fillId="0" borderId="11" xfId="1994" applyFont="1" applyBorder="1" applyAlignment="1">
      <alignment horizontal="center" vertical="center" wrapText="1"/>
    </xf>
    <xf numFmtId="0" fontId="23" fillId="0" borderId="63" xfId="1997" applyFont="1" applyFill="1" applyBorder="1" applyAlignment="1">
      <alignment horizontal="center" vertical="center" wrapText="1"/>
    </xf>
    <xf numFmtId="0" fontId="23" fillId="0" borderId="65" xfId="1997" applyFont="1" applyFill="1" applyBorder="1" applyAlignment="1">
      <alignment horizontal="center" vertical="center" wrapText="1"/>
    </xf>
    <xf numFmtId="0" fontId="47" fillId="25" borderId="52" xfId="0" applyFont="1" applyFill="1" applyBorder="1" applyAlignment="1">
      <alignment horizontal="center" vertical="center" wrapText="1"/>
    </xf>
    <xf numFmtId="0" fontId="47" fillId="25" borderId="59" xfId="0" applyFont="1" applyFill="1" applyBorder="1" applyAlignment="1">
      <alignment horizontal="center" vertical="center" wrapText="1"/>
    </xf>
    <xf numFmtId="0" fontId="47" fillId="25" borderId="53" xfId="0" applyFont="1" applyFill="1" applyBorder="1" applyAlignment="1">
      <alignment horizontal="center" vertical="center" wrapText="1"/>
    </xf>
    <xf numFmtId="0" fontId="23" fillId="27" borderId="10" xfId="0" applyFont="1" applyFill="1" applyBorder="1" applyAlignment="1">
      <alignment horizontal="center" vertical="center" wrapText="1"/>
    </xf>
    <xf numFmtId="0" fontId="45" fillId="0" borderId="63" xfId="0" applyFont="1" applyBorder="1" applyAlignment="1">
      <alignment horizontal="center" vertical="center" wrapText="1"/>
    </xf>
    <xf numFmtId="0" fontId="45" fillId="0" borderId="63" xfId="0" applyFont="1" applyBorder="1" applyAlignment="1">
      <alignment horizontal="center" vertical="center"/>
    </xf>
    <xf numFmtId="0" fontId="45" fillId="0" borderId="63" xfId="1751" applyFont="1" applyFill="1" applyBorder="1" applyAlignment="1">
      <alignment horizontal="center" vertical="center" wrapText="1"/>
    </xf>
    <xf numFmtId="0" fontId="23" fillId="27" borderId="58" xfId="0" applyFont="1" applyFill="1" applyBorder="1" applyAlignment="1">
      <alignment horizontal="center" vertical="center" wrapText="1"/>
    </xf>
    <xf numFmtId="0" fontId="45" fillId="0" borderId="57" xfId="1751" applyFont="1" applyFill="1" applyBorder="1" applyAlignment="1">
      <alignment horizontal="center" vertical="center" wrapText="1"/>
    </xf>
    <xf numFmtId="0" fontId="45" fillId="0" borderId="13" xfId="1751" applyFont="1" applyFill="1" applyBorder="1" applyAlignment="1">
      <alignment horizontal="center" vertical="center" wrapText="1"/>
    </xf>
    <xf numFmtId="0" fontId="45" fillId="27" borderId="10" xfId="0" applyFont="1" applyFill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/>
    </xf>
    <xf numFmtId="0" fontId="23" fillId="0" borderId="63" xfId="0" applyFont="1" applyBorder="1" applyAlignment="1">
      <alignment horizontal="center" vertical="center"/>
    </xf>
    <xf numFmtId="0" fontId="47" fillId="25" borderId="10" xfId="0" applyFont="1" applyFill="1" applyBorder="1" applyAlignment="1">
      <alignment horizontal="center" vertical="center" wrapText="1"/>
    </xf>
    <xf numFmtId="0" fontId="47" fillId="25" borderId="55" xfId="0" applyFont="1" applyFill="1" applyBorder="1" applyAlignment="1">
      <alignment horizontal="center" vertical="center" wrapText="1"/>
    </xf>
    <xf numFmtId="0" fontId="47" fillId="25" borderId="5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3" fillId="39" borderId="56" xfId="0" applyFont="1" applyFill="1" applyBorder="1" applyAlignment="1">
      <alignment horizontal="center" vertical="center" wrapText="1"/>
    </xf>
    <xf numFmtId="0" fontId="23" fillId="33" borderId="66" xfId="0" applyFont="1" applyFill="1" applyBorder="1" applyAlignment="1">
      <alignment horizontal="center" vertical="center" wrapText="1"/>
    </xf>
    <xf numFmtId="0" fontId="23" fillId="29" borderId="56" xfId="0" applyFont="1" applyFill="1" applyBorder="1" applyAlignment="1">
      <alignment horizontal="center" vertical="center"/>
    </xf>
    <xf numFmtId="0" fontId="50" fillId="0" borderId="0" xfId="0" applyFont="1" applyAlignment="1">
      <alignment horizontal="left" vertical="center" indent="1"/>
    </xf>
    <xf numFmtId="0" fontId="50" fillId="0" borderId="10" xfId="0" applyFont="1" applyBorder="1" applyAlignment="1">
      <alignment horizontal="left" vertical="center" wrapText="1" indent="1"/>
    </xf>
  </cellXfs>
  <cellStyles count="3616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2" xfId="475"/>
    <cellStyle name="Cálculo 2 2 2" xfId="891"/>
    <cellStyle name="Cálculo 2 2 2 2" xfId="2519"/>
    <cellStyle name="Cálculo 2 2 3" xfId="1166"/>
    <cellStyle name="Cálculo 2 2 3 2" xfId="2794"/>
    <cellStyle name="Cálculo 2 2 4" xfId="1752"/>
    <cellStyle name="Cálculo 2 2 4 2" xfId="3368"/>
    <cellStyle name="Cálculo 2 2 5" xfId="1627"/>
    <cellStyle name="Cálculo 2 2 5 2" xfId="3243"/>
    <cellStyle name="Cálculo 2 2 6" xfId="2116"/>
    <cellStyle name="Cálculo 2 3" xfId="651"/>
    <cellStyle name="Cálculo 2 3 2" xfId="1054"/>
    <cellStyle name="Cálculo 2 3 2 2" xfId="2682"/>
    <cellStyle name="Cálculo 2 3 3" xfId="800"/>
    <cellStyle name="Cálculo 2 3 3 2" xfId="2428"/>
    <cellStyle name="Cálculo 2 3 4" xfId="1916"/>
    <cellStyle name="Cálculo 2 3 4 2" xfId="3532"/>
    <cellStyle name="Cálculo 2 3 5" xfId="1666"/>
    <cellStyle name="Cálculo 2 3 5 2" xfId="3282"/>
    <cellStyle name="Cálculo 2 3 6" xfId="2280"/>
    <cellStyle name="Cálculo 2 4" xfId="669"/>
    <cellStyle name="Cálculo 2 4 2" xfId="785"/>
    <cellStyle name="Cálculo 2 4 2 2" xfId="2413"/>
    <cellStyle name="Cálculo 2 4 3" xfId="1933"/>
    <cellStyle name="Cálculo 2 4 3 2" xfId="3549"/>
    <cellStyle name="Cálculo 2 4 4" xfId="1650"/>
    <cellStyle name="Cálculo 2 4 4 2" xfId="3266"/>
    <cellStyle name="Cálculo 2 4 5" xfId="2298"/>
    <cellStyle name="Cálculo 2 5" xfId="1484"/>
    <cellStyle name="Cálculo 2 5 2" xfId="3100"/>
    <cellStyle name="Cálculo 2 6" xfId="1647"/>
    <cellStyle name="Cálculo 2 6 2" xfId="3263"/>
    <cellStyle name="Cálculo 2 7" xfId="1984"/>
    <cellStyle name="Cálculo 2 7 2" xfId="3600"/>
    <cellStyle name="Cálculo 2 8" xfId="2000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2" xfId="476"/>
    <cellStyle name="Entrada 2 2 2" xfId="892"/>
    <cellStyle name="Entrada 2 2 2 2" xfId="2520"/>
    <cellStyle name="Entrada 2 2 3" xfId="1172"/>
    <cellStyle name="Entrada 2 2 3 2" xfId="2800"/>
    <cellStyle name="Entrada 2 2 4" xfId="1753"/>
    <cellStyle name="Entrada 2 2 4 2" xfId="3369"/>
    <cellStyle name="Entrada 2 2 5" xfId="1628"/>
    <cellStyle name="Entrada 2 2 5 2" xfId="3244"/>
    <cellStyle name="Entrada 2 2 6" xfId="2117"/>
    <cellStyle name="Entrada 2 3" xfId="652"/>
    <cellStyle name="Entrada 2 3 2" xfId="1055"/>
    <cellStyle name="Entrada 2 3 2 2" xfId="2683"/>
    <cellStyle name="Entrada 2 3 3" xfId="1175"/>
    <cellStyle name="Entrada 2 3 3 2" xfId="2803"/>
    <cellStyle name="Entrada 2 3 4" xfId="1917"/>
    <cellStyle name="Entrada 2 3 4 2" xfId="3533"/>
    <cellStyle name="Entrada 2 3 5" xfId="1645"/>
    <cellStyle name="Entrada 2 3 5 2" xfId="3261"/>
    <cellStyle name="Entrada 2 3 6" xfId="2281"/>
    <cellStyle name="Entrada 2 4" xfId="668"/>
    <cellStyle name="Entrada 2 4 2" xfId="1173"/>
    <cellStyle name="Entrada 2 4 2 2" xfId="2801"/>
    <cellStyle name="Entrada 2 4 3" xfId="1932"/>
    <cellStyle name="Entrada 2 4 3 2" xfId="3548"/>
    <cellStyle name="Entrada 2 4 4" xfId="1986"/>
    <cellStyle name="Entrada 2 4 4 2" xfId="3602"/>
    <cellStyle name="Entrada 2 4 5" xfId="2297"/>
    <cellStyle name="Entrada 2 5" xfId="1188"/>
    <cellStyle name="Entrada 2 5 2" xfId="2810"/>
    <cellStyle name="Entrada 2 6" xfId="1644"/>
    <cellStyle name="Entrada 2 6 2" xfId="3260"/>
    <cellStyle name="Entrada 2 7" xfId="1626"/>
    <cellStyle name="Entrada 2 7 2" xfId="3242"/>
    <cellStyle name="Entrada 2 8" xfId="2001"/>
    <cellStyle name="Incorrecto 2" xfId="32"/>
    <cellStyle name="Millares 10" xfId="451"/>
    <cellStyle name="Millares 10 2" xfId="869"/>
    <cellStyle name="Millares 10 2 2" xfId="2497"/>
    <cellStyle name="Millares 10 3" xfId="1281"/>
    <cellStyle name="Millares 10 3 2" xfId="2897"/>
    <cellStyle name="Millares 10 4" xfId="1730"/>
    <cellStyle name="Millares 10 4 2" xfId="3346"/>
    <cellStyle name="Millares 10 5" xfId="2094"/>
    <cellStyle name="Millares 11" xfId="650"/>
    <cellStyle name="Millares 11 2" xfId="1053"/>
    <cellStyle name="Millares 11 2 2" xfId="2681"/>
    <cellStyle name="Millares 11 3" xfId="1459"/>
    <cellStyle name="Millares 11 3 2" xfId="3075"/>
    <cellStyle name="Millares 11 4" xfId="1915"/>
    <cellStyle name="Millares 11 4 2" xfId="3531"/>
    <cellStyle name="Millares 11 5" xfId="2279"/>
    <cellStyle name="Millares 12" xfId="1995"/>
    <cellStyle name="Millares 12 2" xfId="3611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2" xfId="889"/>
    <cellStyle name="Millares 2 14 2 2" xfId="2517"/>
    <cellStyle name="Millares 2 14 3" xfId="1300"/>
    <cellStyle name="Millares 2 14 3 2" xfId="2916"/>
    <cellStyle name="Millares 2 14 4" xfId="1750"/>
    <cellStyle name="Millares 2 14 4 2" xfId="3366"/>
    <cellStyle name="Millares 2 14 5" xfId="2114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2" xfId="888"/>
    <cellStyle name="Millares 4 2 2 2" xfId="2516"/>
    <cellStyle name="Millares 4 2 3" xfId="1299"/>
    <cellStyle name="Millares 4 2 3 2" xfId="2915"/>
    <cellStyle name="Millares 4 2 4" xfId="1749"/>
    <cellStyle name="Millares 4 2 4 2" xfId="3365"/>
    <cellStyle name="Millares 4 2 5" xfId="2113"/>
    <cellStyle name="Millares 5" xfId="48"/>
    <cellStyle name="Millares 5 2" xfId="434"/>
    <cellStyle name="Millares 5 2 2" xfId="859"/>
    <cellStyle name="Millares 5 2 2 2" xfId="2487"/>
    <cellStyle name="Millares 5 2 3" xfId="1271"/>
    <cellStyle name="Millares 5 2 3 2" xfId="2887"/>
    <cellStyle name="Millares 5 2 4" xfId="1720"/>
    <cellStyle name="Millares 5 2 4 2" xfId="3336"/>
    <cellStyle name="Millares 5 2 5" xfId="2084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2" xfId="2518"/>
    <cellStyle name="Normal 10 14" xfId="1301"/>
    <cellStyle name="Normal 10 14 2" xfId="2917"/>
    <cellStyle name="Normal 10 15" xfId="1751"/>
    <cellStyle name="Normal 10 15 10 3" xfId="1997"/>
    <cellStyle name="Normal 10 15 10 3 2" xfId="3613"/>
    <cellStyle name="Normal 10 15 2" xfId="3367"/>
    <cellStyle name="Normal 10 15 4" xfId="1999"/>
    <cellStyle name="Normal 10 15 4 2" xfId="3615"/>
    <cellStyle name="Normal 10 16" xfId="2115"/>
    <cellStyle name="Normal 10 2" xfId="58"/>
    <cellStyle name="Normal 10 2 2" xfId="304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2" xfId="1113"/>
    <cellStyle name="Normal 11 10 2 2" xfId="2741"/>
    <cellStyle name="Normal 11 10 3" xfId="1514"/>
    <cellStyle name="Normal 11 10 3 2" xfId="3130"/>
    <cellStyle name="Normal 11 10 4" xfId="1980"/>
    <cellStyle name="Normal 11 10 4 2" xfId="3596"/>
    <cellStyle name="Normal 11 10 5" xfId="2345"/>
    <cellStyle name="Normal 11 11" xfId="1052"/>
    <cellStyle name="Normal 11 11 2" xfId="2680"/>
    <cellStyle name="Normal 11 12" xfId="1458"/>
    <cellStyle name="Normal 11 12 2" xfId="3074"/>
    <cellStyle name="Normal 11 13" xfId="1914"/>
    <cellStyle name="Normal 11 13 2" xfId="3530"/>
    <cellStyle name="Normal 11 14" xfId="1996"/>
    <cellStyle name="Normal 11 14 2" xfId="3612"/>
    <cellStyle name="Normal 11 15" xfId="2278"/>
    <cellStyle name="Normal 11 2" xfId="66"/>
    <cellStyle name="Normal 11 2 2" xfId="310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2" xfId="74"/>
    <cellStyle name="Normal 12 3" xfId="75"/>
    <cellStyle name="Normal 12 4" xfId="1112"/>
    <cellStyle name="Normal 12 4 2" xfId="2740"/>
    <cellStyle name="Normal 12 5" xfId="1513"/>
    <cellStyle name="Normal 12 5 2" xfId="3129"/>
    <cellStyle name="Normal 12 6" xfId="1979"/>
    <cellStyle name="Normal 12 6 2" xfId="3595"/>
    <cellStyle name="Normal 12 7" xfId="2344"/>
    <cellStyle name="Normal 13" xfId="1994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3610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14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2" xfId="1026"/>
    <cellStyle name="Normal 24 10 2 2" xfId="2654"/>
    <cellStyle name="Normal 24 10 3" xfId="1432"/>
    <cellStyle name="Normal 24 10 3 2" xfId="3048"/>
    <cellStyle name="Normal 24 10 4" xfId="1888"/>
    <cellStyle name="Normal 24 10 4 2" xfId="3504"/>
    <cellStyle name="Normal 24 10 5" xfId="2252"/>
    <cellStyle name="Normal 24 11" xfId="659"/>
    <cellStyle name="Normal 24 11 2" xfId="1059"/>
    <cellStyle name="Normal 24 11 2 2" xfId="2687"/>
    <cellStyle name="Normal 24 11 3" xfId="1460"/>
    <cellStyle name="Normal 24 11 3 2" xfId="3076"/>
    <cellStyle name="Normal 24 11 4" xfId="1923"/>
    <cellStyle name="Normal 24 11 4 2" xfId="3539"/>
    <cellStyle name="Normal 24 11 5" xfId="2288"/>
    <cellStyle name="Normal 24 12" xfId="689"/>
    <cellStyle name="Normal 24 12 2" xfId="1086"/>
    <cellStyle name="Normal 24 12 2 2" xfId="2714"/>
    <cellStyle name="Normal 24 12 3" xfId="1487"/>
    <cellStyle name="Normal 24 12 3 2" xfId="3103"/>
    <cellStyle name="Normal 24 12 4" xfId="1953"/>
    <cellStyle name="Normal 24 12 4 2" xfId="3569"/>
    <cellStyle name="Normal 24 12 5" xfId="2318"/>
    <cellStyle name="Normal 24 13" xfId="720"/>
    <cellStyle name="Normal 24 13 2" xfId="1114"/>
    <cellStyle name="Normal 24 13 2 2" xfId="2742"/>
    <cellStyle name="Normal 24 13 3" xfId="2348"/>
    <cellStyle name="Normal 24 14" xfId="775"/>
    <cellStyle name="Normal 24 14 2" xfId="2403"/>
    <cellStyle name="Normal 24 15" xfId="1189"/>
    <cellStyle name="Normal 24 15 2" xfId="2811"/>
    <cellStyle name="Normal 24 16" xfId="1516"/>
    <cellStyle name="Normal 24 16 2" xfId="3132"/>
    <cellStyle name="Normal 24 17" xfId="1633"/>
    <cellStyle name="Normal 24 17 2" xfId="3249"/>
    <cellStyle name="Normal 24 18" xfId="2002"/>
    <cellStyle name="Normal 24 2" xfId="334"/>
    <cellStyle name="Normal 24 2 10" xfId="674"/>
    <cellStyle name="Normal 24 2 10 2" xfId="1071"/>
    <cellStyle name="Normal 24 2 10 2 2" xfId="2699"/>
    <cellStyle name="Normal 24 2 10 3" xfId="1472"/>
    <cellStyle name="Normal 24 2 10 3 2" xfId="3088"/>
    <cellStyle name="Normal 24 2 10 4" xfId="1938"/>
    <cellStyle name="Normal 24 2 10 4 2" xfId="3554"/>
    <cellStyle name="Normal 24 2 10 5" xfId="2303"/>
    <cellStyle name="Normal 24 2 11" xfId="701"/>
    <cellStyle name="Normal 24 2 11 2" xfId="1098"/>
    <cellStyle name="Normal 24 2 11 2 2" xfId="2726"/>
    <cellStyle name="Normal 24 2 11 3" xfId="1499"/>
    <cellStyle name="Normal 24 2 11 3 2" xfId="3115"/>
    <cellStyle name="Normal 24 2 11 4" xfId="1965"/>
    <cellStyle name="Normal 24 2 11 4 2" xfId="3581"/>
    <cellStyle name="Normal 24 2 11 5" xfId="2330"/>
    <cellStyle name="Normal 24 2 12" xfId="732"/>
    <cellStyle name="Normal 24 2 12 2" xfId="1126"/>
    <cellStyle name="Normal 24 2 12 2 2" xfId="2754"/>
    <cellStyle name="Normal 24 2 12 3" xfId="2360"/>
    <cellStyle name="Normal 24 2 13" xfId="789"/>
    <cellStyle name="Normal 24 2 13 2" xfId="2417"/>
    <cellStyle name="Normal 24 2 14" xfId="1208"/>
    <cellStyle name="Normal 24 2 14 2" xfId="2829"/>
    <cellStyle name="Normal 24 2 15" xfId="1528"/>
    <cellStyle name="Normal 24 2 15 2" xfId="3144"/>
    <cellStyle name="Normal 24 2 16" xfId="1653"/>
    <cellStyle name="Normal 24 2 16 2" xfId="3269"/>
    <cellStyle name="Normal 24 2 17" xfId="2018"/>
    <cellStyle name="Normal 24 2 2" xfId="409"/>
    <cellStyle name="Normal 24 2 2 2" xfId="572"/>
    <cellStyle name="Normal 24 2 2 2 2" xfId="975"/>
    <cellStyle name="Normal 24 2 2 2 2 2" xfId="2603"/>
    <cellStyle name="Normal 24 2 2 2 3" xfId="1381"/>
    <cellStyle name="Normal 24 2 2 2 3 2" xfId="2997"/>
    <cellStyle name="Normal 24 2 2 2 4" xfId="1595"/>
    <cellStyle name="Normal 24 2 2 2 4 2" xfId="3211"/>
    <cellStyle name="Normal 24 2 2 2 5" xfId="1837"/>
    <cellStyle name="Normal 24 2 2 2 5 2" xfId="3453"/>
    <cellStyle name="Normal 24 2 2 2 6" xfId="2201"/>
    <cellStyle name="Normal 24 2 2 3" xfId="747"/>
    <cellStyle name="Normal 24 2 2 3 2" xfId="1141"/>
    <cellStyle name="Normal 24 2 2 3 2 2" xfId="2769"/>
    <cellStyle name="Normal 24 2 2 3 3" xfId="2375"/>
    <cellStyle name="Normal 24 2 2 4" xfId="834"/>
    <cellStyle name="Normal 24 2 2 4 2" xfId="2462"/>
    <cellStyle name="Normal 24 2 2 5" xfId="1246"/>
    <cellStyle name="Normal 24 2 2 5 2" xfId="2862"/>
    <cellStyle name="Normal 24 2 2 6" xfId="1543"/>
    <cellStyle name="Normal 24 2 2 6 2" xfId="3159"/>
    <cellStyle name="Normal 24 2 2 7" xfId="1695"/>
    <cellStyle name="Normal 24 2 2 7 2" xfId="3311"/>
    <cellStyle name="Normal 24 2 2 8" xfId="2059"/>
    <cellStyle name="Normal 24 2 3" xfId="394"/>
    <cellStyle name="Normal 24 2 3 2" xfId="819"/>
    <cellStyle name="Normal 24 2 3 2 2" xfId="2447"/>
    <cellStyle name="Normal 24 2 3 3" xfId="1186"/>
    <cellStyle name="Normal 24 2 3 3 2" xfId="2808"/>
    <cellStyle name="Normal 24 2 3 4" xfId="1580"/>
    <cellStyle name="Normal 24 2 3 4 2" xfId="3196"/>
    <cellStyle name="Normal 24 2 3 5" xfId="1680"/>
    <cellStyle name="Normal 24 2 3 5 2" xfId="3296"/>
    <cellStyle name="Normal 24 2 3 6" xfId="2044"/>
    <cellStyle name="Normal 24 2 4" xfId="458"/>
    <cellStyle name="Normal 24 2 4 2" xfId="874"/>
    <cellStyle name="Normal 24 2 4 2 2" xfId="2502"/>
    <cellStyle name="Normal 24 2 4 3" xfId="1285"/>
    <cellStyle name="Normal 24 2 4 3 2" xfId="2901"/>
    <cellStyle name="Normal 24 2 4 4" xfId="1735"/>
    <cellStyle name="Normal 24 2 4 4 2" xfId="3351"/>
    <cellStyle name="Normal 24 2 4 5" xfId="2099"/>
    <cellStyle name="Normal 24 2 5" xfId="493"/>
    <cellStyle name="Normal 24 2 5 2" xfId="908"/>
    <cellStyle name="Normal 24 2 5 2 2" xfId="2536"/>
    <cellStyle name="Normal 24 2 5 3" xfId="1314"/>
    <cellStyle name="Normal 24 2 5 3 2" xfId="2930"/>
    <cellStyle name="Normal 24 2 5 4" xfId="1770"/>
    <cellStyle name="Normal 24 2 5 4 2" xfId="3386"/>
    <cellStyle name="Normal 24 2 5 5" xfId="2134"/>
    <cellStyle name="Normal 24 2 6" xfId="519"/>
    <cellStyle name="Normal 24 2 6 2" xfId="934"/>
    <cellStyle name="Normal 24 2 6 2 2" xfId="2562"/>
    <cellStyle name="Normal 24 2 6 3" xfId="1340"/>
    <cellStyle name="Normal 24 2 6 3 2" xfId="2956"/>
    <cellStyle name="Normal 24 2 6 4" xfId="1796"/>
    <cellStyle name="Normal 24 2 6 4 2" xfId="3412"/>
    <cellStyle name="Normal 24 2 6 5" xfId="2160"/>
    <cellStyle name="Normal 24 2 7" xfId="557"/>
    <cellStyle name="Normal 24 2 7 2" xfId="960"/>
    <cellStyle name="Normal 24 2 7 2 2" xfId="2588"/>
    <cellStyle name="Normal 24 2 7 3" xfId="1366"/>
    <cellStyle name="Normal 24 2 7 3 2" xfId="2982"/>
    <cellStyle name="Normal 24 2 7 4" xfId="1822"/>
    <cellStyle name="Normal 24 2 7 4 2" xfId="3438"/>
    <cellStyle name="Normal 24 2 7 5" xfId="2186"/>
    <cellStyle name="Normal 24 2 8" xfId="609"/>
    <cellStyle name="Normal 24 2 8 2" xfId="1012"/>
    <cellStyle name="Normal 24 2 8 2 2" xfId="2640"/>
    <cellStyle name="Normal 24 2 8 3" xfId="1418"/>
    <cellStyle name="Normal 24 2 8 3 2" xfId="3034"/>
    <cellStyle name="Normal 24 2 8 4" xfId="1874"/>
    <cellStyle name="Normal 24 2 8 4 2" xfId="3490"/>
    <cellStyle name="Normal 24 2 8 5" xfId="2238"/>
    <cellStyle name="Normal 24 2 9" xfId="635"/>
    <cellStyle name="Normal 24 2 9 2" xfId="1038"/>
    <cellStyle name="Normal 24 2 9 2 2" xfId="2666"/>
    <cellStyle name="Normal 24 2 9 3" xfId="1444"/>
    <cellStyle name="Normal 24 2 9 3 2" xfId="3060"/>
    <cellStyle name="Normal 24 2 9 4" xfId="1900"/>
    <cellStyle name="Normal 24 2 9 4 2" xfId="3516"/>
    <cellStyle name="Normal 24 2 9 5" xfId="2264"/>
    <cellStyle name="Normal 24 3" xfId="408"/>
    <cellStyle name="Normal 24 3 2" xfId="571"/>
    <cellStyle name="Normal 24 3 2 2" xfId="974"/>
    <cellStyle name="Normal 24 3 2 2 2" xfId="2602"/>
    <cellStyle name="Normal 24 3 2 3" xfId="1380"/>
    <cellStyle name="Normal 24 3 2 3 2" xfId="2996"/>
    <cellStyle name="Normal 24 3 2 4" xfId="1594"/>
    <cellStyle name="Normal 24 3 2 4 2" xfId="3210"/>
    <cellStyle name="Normal 24 3 2 5" xfId="1836"/>
    <cellStyle name="Normal 24 3 2 5 2" xfId="3452"/>
    <cellStyle name="Normal 24 3 2 6" xfId="2200"/>
    <cellStyle name="Normal 24 3 3" xfId="746"/>
    <cellStyle name="Normal 24 3 3 2" xfId="1140"/>
    <cellStyle name="Normal 24 3 3 2 2" xfId="2768"/>
    <cellStyle name="Normal 24 3 3 3" xfId="2374"/>
    <cellStyle name="Normal 24 3 4" xfId="833"/>
    <cellStyle name="Normal 24 3 4 2" xfId="2461"/>
    <cellStyle name="Normal 24 3 5" xfId="1245"/>
    <cellStyle name="Normal 24 3 5 2" xfId="2861"/>
    <cellStyle name="Normal 24 3 6" xfId="1542"/>
    <cellStyle name="Normal 24 3 6 2" xfId="3158"/>
    <cellStyle name="Normal 24 3 7" xfId="1694"/>
    <cellStyle name="Normal 24 3 7 2" xfId="3310"/>
    <cellStyle name="Normal 24 3 8" xfId="2058"/>
    <cellStyle name="Normal 24 4" xfId="382"/>
    <cellStyle name="Normal 24 4 2" xfId="807"/>
    <cellStyle name="Normal 24 4 2 2" xfId="2435"/>
    <cellStyle name="Normal 24 4 3" xfId="1206"/>
    <cellStyle name="Normal 24 4 3 2" xfId="2827"/>
    <cellStyle name="Normal 24 4 4" xfId="1568"/>
    <cellStyle name="Normal 24 4 4 2" xfId="3184"/>
    <cellStyle name="Normal 24 4 5" xfId="1668"/>
    <cellStyle name="Normal 24 4 5 2" xfId="3284"/>
    <cellStyle name="Normal 24 4 6" xfId="2032"/>
    <cellStyle name="Normal 24 5" xfId="441"/>
    <cellStyle name="Normal 24 5 2" xfId="860"/>
    <cellStyle name="Normal 24 5 2 2" xfId="2488"/>
    <cellStyle name="Normal 24 5 3" xfId="1272"/>
    <cellStyle name="Normal 24 5 3 2" xfId="2888"/>
    <cellStyle name="Normal 24 5 4" xfId="1721"/>
    <cellStyle name="Normal 24 5 4 2" xfId="3337"/>
    <cellStyle name="Normal 24 5 5" xfId="2085"/>
    <cellStyle name="Normal 24 6" xfId="481"/>
    <cellStyle name="Normal 24 6 2" xfId="896"/>
    <cellStyle name="Normal 24 6 2 2" xfId="2524"/>
    <cellStyle name="Normal 24 6 3" xfId="1302"/>
    <cellStyle name="Normal 24 6 3 2" xfId="2918"/>
    <cellStyle name="Normal 24 6 4" xfId="1758"/>
    <cellStyle name="Normal 24 6 4 2" xfId="3374"/>
    <cellStyle name="Normal 24 6 5" xfId="2122"/>
    <cellStyle name="Normal 24 7" xfId="507"/>
    <cellStyle name="Normal 24 7 2" xfId="922"/>
    <cellStyle name="Normal 24 7 2 2" xfId="2550"/>
    <cellStyle name="Normal 24 7 3" xfId="1328"/>
    <cellStyle name="Normal 24 7 3 2" xfId="2944"/>
    <cellStyle name="Normal 24 7 4" xfId="1784"/>
    <cellStyle name="Normal 24 7 4 2" xfId="3400"/>
    <cellStyle name="Normal 24 7 5" xfId="2148"/>
    <cellStyle name="Normal 24 8" xfId="545"/>
    <cellStyle name="Normal 24 8 2" xfId="948"/>
    <cellStyle name="Normal 24 8 2 2" xfId="2576"/>
    <cellStyle name="Normal 24 8 3" xfId="1354"/>
    <cellStyle name="Normal 24 8 3 2" xfId="2970"/>
    <cellStyle name="Normal 24 8 4" xfId="1810"/>
    <cellStyle name="Normal 24 8 4 2" xfId="3426"/>
    <cellStyle name="Normal 24 8 5" xfId="2174"/>
    <cellStyle name="Normal 24 9" xfId="597"/>
    <cellStyle name="Normal 24 9 2" xfId="1000"/>
    <cellStyle name="Normal 24 9 2 2" xfId="2628"/>
    <cellStyle name="Normal 24 9 3" xfId="1406"/>
    <cellStyle name="Normal 24 9 3 2" xfId="3022"/>
    <cellStyle name="Normal 24 9 4" xfId="1862"/>
    <cellStyle name="Normal 24 9 4 2" xfId="3478"/>
    <cellStyle name="Normal 24 9 5" xfId="2226"/>
    <cellStyle name="Normal 25" xfId="183"/>
    <cellStyle name="Normal 25 10" xfId="624"/>
    <cellStyle name="Normal 25 10 2" xfId="1027"/>
    <cellStyle name="Normal 25 10 2 2" xfId="2655"/>
    <cellStyle name="Normal 25 10 3" xfId="1433"/>
    <cellStyle name="Normal 25 10 3 2" xfId="3049"/>
    <cellStyle name="Normal 25 10 4" xfId="1889"/>
    <cellStyle name="Normal 25 10 4 2" xfId="3505"/>
    <cellStyle name="Normal 25 10 5" xfId="2253"/>
    <cellStyle name="Normal 25 11" xfId="660"/>
    <cellStyle name="Normal 25 11 2" xfId="1060"/>
    <cellStyle name="Normal 25 11 2 2" xfId="2688"/>
    <cellStyle name="Normal 25 11 3" xfId="1461"/>
    <cellStyle name="Normal 25 11 3 2" xfId="3077"/>
    <cellStyle name="Normal 25 11 4" xfId="1924"/>
    <cellStyle name="Normal 25 11 4 2" xfId="3540"/>
    <cellStyle name="Normal 25 11 5" xfId="2289"/>
    <cellStyle name="Normal 25 12" xfId="690"/>
    <cellStyle name="Normal 25 12 2" xfId="1087"/>
    <cellStyle name="Normal 25 12 2 2" xfId="2715"/>
    <cellStyle name="Normal 25 12 3" xfId="1488"/>
    <cellStyle name="Normal 25 12 3 2" xfId="3104"/>
    <cellStyle name="Normal 25 12 4" xfId="1954"/>
    <cellStyle name="Normal 25 12 4 2" xfId="3570"/>
    <cellStyle name="Normal 25 12 5" xfId="2319"/>
    <cellStyle name="Normal 25 13" xfId="721"/>
    <cellStyle name="Normal 25 13 2" xfId="1115"/>
    <cellStyle name="Normal 25 13 2 2" xfId="2743"/>
    <cellStyle name="Normal 25 13 3" xfId="2349"/>
    <cellStyle name="Normal 25 14" xfId="776"/>
    <cellStyle name="Normal 25 14 2" xfId="2404"/>
    <cellStyle name="Normal 25 15" xfId="1190"/>
    <cellStyle name="Normal 25 15 2" xfId="2812"/>
    <cellStyle name="Normal 25 16" xfId="1517"/>
    <cellStyle name="Normal 25 16 2" xfId="3133"/>
    <cellStyle name="Normal 25 17" xfId="1634"/>
    <cellStyle name="Normal 25 17 2" xfId="3250"/>
    <cellStyle name="Normal 25 18" xfId="2003"/>
    <cellStyle name="Normal 25 2" xfId="335"/>
    <cellStyle name="Normal 25 2 10" xfId="675"/>
    <cellStyle name="Normal 25 2 10 2" xfId="1072"/>
    <cellStyle name="Normal 25 2 10 2 2" xfId="2700"/>
    <cellStyle name="Normal 25 2 10 3" xfId="1473"/>
    <cellStyle name="Normal 25 2 10 3 2" xfId="3089"/>
    <cellStyle name="Normal 25 2 10 4" xfId="1939"/>
    <cellStyle name="Normal 25 2 10 4 2" xfId="3555"/>
    <cellStyle name="Normal 25 2 10 5" xfId="2304"/>
    <cellStyle name="Normal 25 2 11" xfId="702"/>
    <cellStyle name="Normal 25 2 11 2" xfId="1099"/>
    <cellStyle name="Normal 25 2 11 2 2" xfId="2727"/>
    <cellStyle name="Normal 25 2 11 3" xfId="1500"/>
    <cellStyle name="Normal 25 2 11 3 2" xfId="3116"/>
    <cellStyle name="Normal 25 2 11 4" xfId="1966"/>
    <cellStyle name="Normal 25 2 11 4 2" xfId="3582"/>
    <cellStyle name="Normal 25 2 11 5" xfId="2331"/>
    <cellStyle name="Normal 25 2 12" xfId="733"/>
    <cellStyle name="Normal 25 2 12 2" xfId="1127"/>
    <cellStyle name="Normal 25 2 12 2 2" xfId="2755"/>
    <cellStyle name="Normal 25 2 12 3" xfId="2361"/>
    <cellStyle name="Normal 25 2 13" xfId="790"/>
    <cellStyle name="Normal 25 2 13 2" xfId="2418"/>
    <cellStyle name="Normal 25 2 14" xfId="1209"/>
    <cellStyle name="Normal 25 2 14 2" xfId="2830"/>
    <cellStyle name="Normal 25 2 15" xfId="1529"/>
    <cellStyle name="Normal 25 2 15 2" xfId="3145"/>
    <cellStyle name="Normal 25 2 16" xfId="1654"/>
    <cellStyle name="Normal 25 2 16 2" xfId="3270"/>
    <cellStyle name="Normal 25 2 17" xfId="2019"/>
    <cellStyle name="Normal 25 2 2" xfId="411"/>
    <cellStyle name="Normal 25 2 2 2" xfId="574"/>
    <cellStyle name="Normal 25 2 2 2 2" xfId="977"/>
    <cellStyle name="Normal 25 2 2 2 2 2" xfId="2605"/>
    <cellStyle name="Normal 25 2 2 2 3" xfId="1383"/>
    <cellStyle name="Normal 25 2 2 2 3 2" xfId="2999"/>
    <cellStyle name="Normal 25 2 2 2 4" xfId="1597"/>
    <cellStyle name="Normal 25 2 2 2 4 2" xfId="3213"/>
    <cellStyle name="Normal 25 2 2 2 5" xfId="1839"/>
    <cellStyle name="Normal 25 2 2 2 5 2" xfId="3455"/>
    <cellStyle name="Normal 25 2 2 2 6" xfId="2203"/>
    <cellStyle name="Normal 25 2 2 3" xfId="749"/>
    <cellStyle name="Normal 25 2 2 3 2" xfId="1143"/>
    <cellStyle name="Normal 25 2 2 3 2 2" xfId="2771"/>
    <cellStyle name="Normal 25 2 2 3 3" xfId="2377"/>
    <cellStyle name="Normal 25 2 2 4" xfId="836"/>
    <cellStyle name="Normal 25 2 2 4 2" xfId="2464"/>
    <cellStyle name="Normal 25 2 2 5" xfId="1248"/>
    <cellStyle name="Normal 25 2 2 5 2" xfId="2864"/>
    <cellStyle name="Normal 25 2 2 6" xfId="1545"/>
    <cellStyle name="Normal 25 2 2 6 2" xfId="3161"/>
    <cellStyle name="Normal 25 2 2 7" xfId="1697"/>
    <cellStyle name="Normal 25 2 2 7 2" xfId="3313"/>
    <cellStyle name="Normal 25 2 2 8" xfId="2061"/>
    <cellStyle name="Normal 25 2 3" xfId="395"/>
    <cellStyle name="Normal 25 2 3 2" xfId="820"/>
    <cellStyle name="Normal 25 2 3 2 2" xfId="2448"/>
    <cellStyle name="Normal 25 2 3 3" xfId="1224"/>
    <cellStyle name="Normal 25 2 3 3 2" xfId="2844"/>
    <cellStyle name="Normal 25 2 3 4" xfId="1581"/>
    <cellStyle name="Normal 25 2 3 4 2" xfId="3197"/>
    <cellStyle name="Normal 25 2 3 5" xfId="1681"/>
    <cellStyle name="Normal 25 2 3 5 2" xfId="3297"/>
    <cellStyle name="Normal 25 2 3 6" xfId="2045"/>
    <cellStyle name="Normal 25 2 4" xfId="459"/>
    <cellStyle name="Normal 25 2 4 2" xfId="875"/>
    <cellStyle name="Normal 25 2 4 2 2" xfId="2503"/>
    <cellStyle name="Normal 25 2 4 3" xfId="1286"/>
    <cellStyle name="Normal 25 2 4 3 2" xfId="2902"/>
    <cellStyle name="Normal 25 2 4 4" xfId="1736"/>
    <cellStyle name="Normal 25 2 4 4 2" xfId="3352"/>
    <cellStyle name="Normal 25 2 4 5" xfId="2100"/>
    <cellStyle name="Normal 25 2 5" xfId="494"/>
    <cellStyle name="Normal 25 2 5 2" xfId="909"/>
    <cellStyle name="Normal 25 2 5 2 2" xfId="2537"/>
    <cellStyle name="Normal 25 2 5 3" xfId="1315"/>
    <cellStyle name="Normal 25 2 5 3 2" xfId="2931"/>
    <cellStyle name="Normal 25 2 5 4" xfId="1771"/>
    <cellStyle name="Normal 25 2 5 4 2" xfId="3387"/>
    <cellStyle name="Normal 25 2 5 5" xfId="2135"/>
    <cellStyle name="Normal 25 2 6" xfId="520"/>
    <cellStyle name="Normal 25 2 6 2" xfId="935"/>
    <cellStyle name="Normal 25 2 6 2 2" xfId="2563"/>
    <cellStyle name="Normal 25 2 6 3" xfId="1341"/>
    <cellStyle name="Normal 25 2 6 3 2" xfId="2957"/>
    <cellStyle name="Normal 25 2 6 4" xfId="1797"/>
    <cellStyle name="Normal 25 2 6 4 2" xfId="3413"/>
    <cellStyle name="Normal 25 2 6 5" xfId="2161"/>
    <cellStyle name="Normal 25 2 7" xfId="558"/>
    <cellStyle name="Normal 25 2 7 2" xfId="961"/>
    <cellStyle name="Normal 25 2 7 2 2" xfId="2589"/>
    <cellStyle name="Normal 25 2 7 3" xfId="1367"/>
    <cellStyle name="Normal 25 2 7 3 2" xfId="2983"/>
    <cellStyle name="Normal 25 2 7 4" xfId="1823"/>
    <cellStyle name="Normal 25 2 7 4 2" xfId="3439"/>
    <cellStyle name="Normal 25 2 7 5" xfId="2187"/>
    <cellStyle name="Normal 25 2 8" xfId="610"/>
    <cellStyle name="Normal 25 2 8 2" xfId="1013"/>
    <cellStyle name="Normal 25 2 8 2 2" xfId="2641"/>
    <cellStyle name="Normal 25 2 8 3" xfId="1419"/>
    <cellStyle name="Normal 25 2 8 3 2" xfId="3035"/>
    <cellStyle name="Normal 25 2 8 4" xfId="1875"/>
    <cellStyle name="Normal 25 2 8 4 2" xfId="3491"/>
    <cellStyle name="Normal 25 2 8 5" xfId="2239"/>
    <cellStyle name="Normal 25 2 9" xfId="636"/>
    <cellStyle name="Normal 25 2 9 2" xfId="1039"/>
    <cellStyle name="Normal 25 2 9 2 2" xfId="2667"/>
    <cellStyle name="Normal 25 2 9 3" xfId="1445"/>
    <cellStyle name="Normal 25 2 9 3 2" xfId="3061"/>
    <cellStyle name="Normal 25 2 9 4" xfId="1901"/>
    <cellStyle name="Normal 25 2 9 4 2" xfId="3517"/>
    <cellStyle name="Normal 25 2 9 5" xfId="2265"/>
    <cellStyle name="Normal 25 3" xfId="410"/>
    <cellStyle name="Normal 25 3 2" xfId="573"/>
    <cellStyle name="Normal 25 3 2 2" xfId="976"/>
    <cellStyle name="Normal 25 3 2 2 2" xfId="2604"/>
    <cellStyle name="Normal 25 3 2 3" xfId="1382"/>
    <cellStyle name="Normal 25 3 2 3 2" xfId="2998"/>
    <cellStyle name="Normal 25 3 2 4" xfId="1596"/>
    <cellStyle name="Normal 25 3 2 4 2" xfId="3212"/>
    <cellStyle name="Normal 25 3 2 5" xfId="1838"/>
    <cellStyle name="Normal 25 3 2 5 2" xfId="3454"/>
    <cellStyle name="Normal 25 3 2 6" xfId="2202"/>
    <cellStyle name="Normal 25 3 3" xfId="748"/>
    <cellStyle name="Normal 25 3 3 2" xfId="1142"/>
    <cellStyle name="Normal 25 3 3 2 2" xfId="2770"/>
    <cellStyle name="Normal 25 3 3 3" xfId="2376"/>
    <cellStyle name="Normal 25 3 4" xfId="835"/>
    <cellStyle name="Normal 25 3 4 2" xfId="2463"/>
    <cellStyle name="Normal 25 3 5" xfId="1247"/>
    <cellStyle name="Normal 25 3 5 2" xfId="2863"/>
    <cellStyle name="Normal 25 3 6" xfId="1544"/>
    <cellStyle name="Normal 25 3 6 2" xfId="3160"/>
    <cellStyle name="Normal 25 3 7" xfId="1696"/>
    <cellStyle name="Normal 25 3 7 2" xfId="3312"/>
    <cellStyle name="Normal 25 3 8" xfId="2060"/>
    <cellStyle name="Normal 25 4" xfId="383"/>
    <cellStyle name="Normal 25 4 2" xfId="808"/>
    <cellStyle name="Normal 25 4 2 2" xfId="2436"/>
    <cellStyle name="Normal 25 4 3" xfId="1204"/>
    <cellStyle name="Normal 25 4 3 2" xfId="2825"/>
    <cellStyle name="Normal 25 4 4" xfId="1569"/>
    <cellStyle name="Normal 25 4 4 2" xfId="3185"/>
    <cellStyle name="Normal 25 4 5" xfId="1669"/>
    <cellStyle name="Normal 25 4 5 2" xfId="3285"/>
    <cellStyle name="Normal 25 4 6" xfId="2033"/>
    <cellStyle name="Normal 25 5" xfId="442"/>
    <cellStyle name="Normal 25 5 2" xfId="861"/>
    <cellStyle name="Normal 25 5 2 2" xfId="2489"/>
    <cellStyle name="Normal 25 5 3" xfId="1273"/>
    <cellStyle name="Normal 25 5 3 2" xfId="2889"/>
    <cellStyle name="Normal 25 5 4" xfId="1722"/>
    <cellStyle name="Normal 25 5 4 2" xfId="3338"/>
    <cellStyle name="Normal 25 5 5" xfId="2086"/>
    <cellStyle name="Normal 25 6" xfId="482"/>
    <cellStyle name="Normal 25 6 2" xfId="897"/>
    <cellStyle name="Normal 25 6 2 2" xfId="2525"/>
    <cellStyle name="Normal 25 6 3" xfId="1303"/>
    <cellStyle name="Normal 25 6 3 2" xfId="2919"/>
    <cellStyle name="Normal 25 6 4" xfId="1759"/>
    <cellStyle name="Normal 25 6 4 2" xfId="3375"/>
    <cellStyle name="Normal 25 6 5" xfId="2123"/>
    <cellStyle name="Normal 25 7" xfId="508"/>
    <cellStyle name="Normal 25 7 2" xfId="923"/>
    <cellStyle name="Normal 25 7 2 2" xfId="2551"/>
    <cellStyle name="Normal 25 7 3" xfId="1329"/>
    <cellStyle name="Normal 25 7 3 2" xfId="2945"/>
    <cellStyle name="Normal 25 7 4" xfId="1785"/>
    <cellStyle name="Normal 25 7 4 2" xfId="3401"/>
    <cellStyle name="Normal 25 7 5" xfId="2149"/>
    <cellStyle name="Normal 25 8" xfId="546"/>
    <cellStyle name="Normal 25 8 2" xfId="949"/>
    <cellStyle name="Normal 25 8 2 2" xfId="2577"/>
    <cellStyle name="Normal 25 8 3" xfId="1355"/>
    <cellStyle name="Normal 25 8 3 2" xfId="2971"/>
    <cellStyle name="Normal 25 8 4" xfId="1811"/>
    <cellStyle name="Normal 25 8 4 2" xfId="3427"/>
    <cellStyle name="Normal 25 8 5" xfId="2175"/>
    <cellStyle name="Normal 25 9" xfId="598"/>
    <cellStyle name="Normal 25 9 2" xfId="1001"/>
    <cellStyle name="Normal 25 9 2 2" xfId="2629"/>
    <cellStyle name="Normal 25 9 3" xfId="1407"/>
    <cellStyle name="Normal 25 9 3 2" xfId="3023"/>
    <cellStyle name="Normal 25 9 4" xfId="1863"/>
    <cellStyle name="Normal 25 9 4 2" xfId="3479"/>
    <cellStyle name="Normal 25 9 5" xfId="2227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2" xfId="575"/>
    <cellStyle name="Normal 3 24 2 2" xfId="978"/>
    <cellStyle name="Normal 3 24 2 2 2" xfId="2606"/>
    <cellStyle name="Normal 3 24 2 3" xfId="1384"/>
    <cellStyle name="Normal 3 24 2 3 2" xfId="3000"/>
    <cellStyle name="Normal 3 24 2 4" xfId="1598"/>
    <cellStyle name="Normal 3 24 2 4 2" xfId="3214"/>
    <cellStyle name="Normal 3 24 2 5" xfId="1840"/>
    <cellStyle name="Normal 3 24 2 5 2" xfId="3456"/>
    <cellStyle name="Normal 3 24 2 6" xfId="2204"/>
    <cellStyle name="Normal 3 24 3" xfId="750"/>
    <cellStyle name="Normal 3 24 3 2" xfId="1144"/>
    <cellStyle name="Normal 3 24 3 2 2" xfId="2772"/>
    <cellStyle name="Normal 3 24 3 3" xfId="2378"/>
    <cellStyle name="Normal 3 24 4" xfId="837"/>
    <cellStyle name="Normal 3 24 4 2" xfId="2465"/>
    <cellStyle name="Normal 3 24 5" xfId="1249"/>
    <cellStyle name="Normal 3 24 5 2" xfId="2865"/>
    <cellStyle name="Normal 3 24 6" xfId="1546"/>
    <cellStyle name="Normal 3 24 6 2" xfId="3162"/>
    <cellStyle name="Normal 3 24 7" xfId="1698"/>
    <cellStyle name="Normal 3 24 7 2" xfId="3314"/>
    <cellStyle name="Normal 3 24 8" xfId="2062"/>
    <cellStyle name="Normal 3 25" xfId="396"/>
    <cellStyle name="Normal 3 25 2" xfId="821"/>
    <cellStyle name="Normal 3 25 2 2" xfId="2449"/>
    <cellStyle name="Normal 3 25 3" xfId="1233"/>
    <cellStyle name="Normal 3 25 3 2" xfId="2849"/>
    <cellStyle name="Normal 3 25 4" xfId="1582"/>
    <cellStyle name="Normal 3 25 4 2" xfId="3198"/>
    <cellStyle name="Normal 3 25 5" xfId="1682"/>
    <cellStyle name="Normal 3 25 5 2" xfId="3298"/>
    <cellStyle name="Normal 3 25 6" xfId="2046"/>
    <cellStyle name="Normal 3 26" xfId="460"/>
    <cellStyle name="Normal 3 26 2" xfId="876"/>
    <cellStyle name="Normal 3 26 2 2" xfId="2504"/>
    <cellStyle name="Normal 3 26 3" xfId="1287"/>
    <cellStyle name="Normal 3 26 3 2" xfId="2903"/>
    <cellStyle name="Normal 3 26 4" xfId="1737"/>
    <cellStyle name="Normal 3 26 4 2" xfId="3353"/>
    <cellStyle name="Normal 3 26 5" xfId="2101"/>
    <cellStyle name="Normal 3 27" xfId="436"/>
    <cellStyle name="Normal 3 28" xfId="495"/>
    <cellStyle name="Normal 3 28 2" xfId="910"/>
    <cellStyle name="Normal 3 28 2 2" xfId="2538"/>
    <cellStyle name="Normal 3 28 3" xfId="1316"/>
    <cellStyle name="Normal 3 28 3 2" xfId="2932"/>
    <cellStyle name="Normal 3 28 4" xfId="1772"/>
    <cellStyle name="Normal 3 28 4 2" xfId="3388"/>
    <cellStyle name="Normal 3 28 5" xfId="2136"/>
    <cellStyle name="Normal 3 29" xfId="521"/>
    <cellStyle name="Normal 3 29 2" xfId="936"/>
    <cellStyle name="Normal 3 29 2 2" xfId="2564"/>
    <cellStyle name="Normal 3 29 3" xfId="1342"/>
    <cellStyle name="Normal 3 29 3 2" xfId="2958"/>
    <cellStyle name="Normal 3 29 4" xfId="1798"/>
    <cellStyle name="Normal 3 29 4 2" xfId="3414"/>
    <cellStyle name="Normal 3 29 5" xfId="2162"/>
    <cellStyle name="Normal 3 3" xfId="199"/>
    <cellStyle name="Normal 3 30" xfId="559"/>
    <cellStyle name="Normal 3 30 2" xfId="962"/>
    <cellStyle name="Normal 3 30 2 2" xfId="2590"/>
    <cellStyle name="Normal 3 30 3" xfId="1368"/>
    <cellStyle name="Normal 3 30 3 2" xfId="2984"/>
    <cellStyle name="Normal 3 30 4" xfId="1824"/>
    <cellStyle name="Normal 3 30 4 2" xfId="3440"/>
    <cellStyle name="Normal 3 30 5" xfId="2188"/>
    <cellStyle name="Normal 3 31" xfId="611"/>
    <cellStyle name="Normal 3 31 2" xfId="1014"/>
    <cellStyle name="Normal 3 31 2 2" xfId="2642"/>
    <cellStyle name="Normal 3 31 3" xfId="1420"/>
    <cellStyle name="Normal 3 31 3 2" xfId="3036"/>
    <cellStyle name="Normal 3 31 4" xfId="1876"/>
    <cellStyle name="Normal 3 31 4 2" xfId="3492"/>
    <cellStyle name="Normal 3 31 5" xfId="2240"/>
    <cellStyle name="Normal 3 32" xfId="637"/>
    <cellStyle name="Normal 3 32 2" xfId="1040"/>
    <cellStyle name="Normal 3 32 2 2" xfId="2668"/>
    <cellStyle name="Normal 3 32 3" xfId="1446"/>
    <cellStyle name="Normal 3 32 3 2" xfId="3062"/>
    <cellStyle name="Normal 3 32 4" xfId="1902"/>
    <cellStyle name="Normal 3 32 4 2" xfId="3518"/>
    <cellStyle name="Normal 3 32 5" xfId="2266"/>
    <cellStyle name="Normal 3 33" xfId="676"/>
    <cellStyle name="Normal 3 33 2" xfId="1073"/>
    <cellStyle name="Normal 3 33 2 2" xfId="2701"/>
    <cellStyle name="Normal 3 33 3" xfId="1474"/>
    <cellStyle name="Normal 3 33 3 2" xfId="3090"/>
    <cellStyle name="Normal 3 33 4" xfId="1940"/>
    <cellStyle name="Normal 3 33 4 2" xfId="3556"/>
    <cellStyle name="Normal 3 33 5" xfId="2305"/>
    <cellStyle name="Normal 3 34" xfId="703"/>
    <cellStyle name="Normal 3 34 2" xfId="1100"/>
    <cellStyle name="Normal 3 34 2 2" xfId="2728"/>
    <cellStyle name="Normal 3 34 3" xfId="1501"/>
    <cellStyle name="Normal 3 34 3 2" xfId="3117"/>
    <cellStyle name="Normal 3 34 4" xfId="1967"/>
    <cellStyle name="Normal 3 34 4 2" xfId="3583"/>
    <cellStyle name="Normal 3 34 5" xfId="2332"/>
    <cellStyle name="Normal 3 35" xfId="734"/>
    <cellStyle name="Normal 3 35 2" xfId="1128"/>
    <cellStyle name="Normal 3 35 2 2" xfId="2756"/>
    <cellStyle name="Normal 3 35 3" xfId="2362"/>
    <cellStyle name="Normal 3 36" xfId="791"/>
    <cellStyle name="Normal 3 36 2" xfId="2419"/>
    <cellStyle name="Normal 3 37" xfId="1210"/>
    <cellStyle name="Normal 3 37 2" xfId="2831"/>
    <cellStyle name="Normal 3 38" xfId="1530"/>
    <cellStyle name="Normal 3 38 2" xfId="3146"/>
    <cellStyle name="Normal 3 39" xfId="1655"/>
    <cellStyle name="Normal 3 39 2" xfId="3271"/>
    <cellStyle name="Normal 3 4" xfId="200"/>
    <cellStyle name="Normal 3 40" xfId="2020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2" xfId="898"/>
    <cellStyle name="Normal 4 11 2 2" xfId="2526"/>
    <cellStyle name="Normal 4 11 3" xfId="1304"/>
    <cellStyle name="Normal 4 11 3 2" xfId="2920"/>
    <cellStyle name="Normal 4 11 4" xfId="1760"/>
    <cellStyle name="Normal 4 11 4 2" xfId="3376"/>
    <cellStyle name="Normal 4 11 5" xfId="2124"/>
    <cellStyle name="Normal 4 12" xfId="509"/>
    <cellStyle name="Normal 4 12 2" xfId="924"/>
    <cellStyle name="Normal 4 12 2 2" xfId="2552"/>
    <cellStyle name="Normal 4 12 3" xfId="1330"/>
    <cellStyle name="Normal 4 12 3 2" xfId="2946"/>
    <cellStyle name="Normal 4 12 4" xfId="1786"/>
    <cellStyle name="Normal 4 12 4 2" xfId="3402"/>
    <cellStyle name="Normal 4 12 5" xfId="2150"/>
    <cellStyle name="Normal 4 13" xfId="547"/>
    <cellStyle name="Normal 4 13 2" xfId="950"/>
    <cellStyle name="Normal 4 13 2 2" xfId="2578"/>
    <cellStyle name="Normal 4 13 3" xfId="1356"/>
    <cellStyle name="Normal 4 13 3 2" xfId="2972"/>
    <cellStyle name="Normal 4 13 4" xfId="1812"/>
    <cellStyle name="Normal 4 13 4 2" xfId="3428"/>
    <cellStyle name="Normal 4 13 5" xfId="2176"/>
    <cellStyle name="Normal 4 14" xfId="599"/>
    <cellStyle name="Normal 4 14 2" xfId="1002"/>
    <cellStyle name="Normal 4 14 2 2" xfId="2630"/>
    <cellStyle name="Normal 4 14 3" xfId="1408"/>
    <cellStyle name="Normal 4 14 3 2" xfId="3024"/>
    <cellStyle name="Normal 4 14 4" xfId="1864"/>
    <cellStyle name="Normal 4 14 4 2" xfId="3480"/>
    <cellStyle name="Normal 4 14 5" xfId="2228"/>
    <cellStyle name="Normal 4 15" xfId="625"/>
    <cellStyle name="Normal 4 15 2" xfId="1028"/>
    <cellStyle name="Normal 4 15 2 2" xfId="2656"/>
    <cellStyle name="Normal 4 15 3" xfId="1434"/>
    <cellStyle name="Normal 4 15 3 2" xfId="3050"/>
    <cellStyle name="Normal 4 15 4" xfId="1890"/>
    <cellStyle name="Normal 4 15 4 2" xfId="3506"/>
    <cellStyle name="Normal 4 15 5" xfId="2254"/>
    <cellStyle name="Normal 4 16" xfId="661"/>
    <cellStyle name="Normal 4 16 2" xfId="1061"/>
    <cellStyle name="Normal 4 16 2 2" xfId="2689"/>
    <cellStyle name="Normal 4 16 3" xfId="1462"/>
    <cellStyle name="Normal 4 16 3 2" xfId="3078"/>
    <cellStyle name="Normal 4 16 4" xfId="1925"/>
    <cellStyle name="Normal 4 16 4 2" xfId="3541"/>
    <cellStyle name="Normal 4 16 5" xfId="2290"/>
    <cellStyle name="Normal 4 17" xfId="691"/>
    <cellStyle name="Normal 4 17 2" xfId="1088"/>
    <cellStyle name="Normal 4 17 2 2" xfId="2716"/>
    <cellStyle name="Normal 4 17 3" xfId="1489"/>
    <cellStyle name="Normal 4 17 3 2" xfId="3105"/>
    <cellStyle name="Normal 4 17 4" xfId="1955"/>
    <cellStyle name="Normal 4 17 4 2" xfId="3571"/>
    <cellStyle name="Normal 4 17 5" xfId="2320"/>
    <cellStyle name="Normal 4 18" xfId="722"/>
    <cellStyle name="Normal 4 18 2" xfId="1116"/>
    <cellStyle name="Normal 4 18 2 2" xfId="2744"/>
    <cellStyle name="Normal 4 18 3" xfId="2350"/>
    <cellStyle name="Normal 4 19" xfId="777"/>
    <cellStyle name="Normal 4 19 2" xfId="2405"/>
    <cellStyle name="Normal 4 2" xfId="207"/>
    <cellStyle name="Normal 4 2 10" xfId="626"/>
    <cellStyle name="Normal 4 2 10 2" xfId="1029"/>
    <cellStyle name="Normal 4 2 10 2 2" xfId="2657"/>
    <cellStyle name="Normal 4 2 10 3" xfId="1435"/>
    <cellStyle name="Normal 4 2 10 3 2" xfId="3051"/>
    <cellStyle name="Normal 4 2 10 4" xfId="1891"/>
    <cellStyle name="Normal 4 2 10 4 2" xfId="3507"/>
    <cellStyle name="Normal 4 2 10 5" xfId="2255"/>
    <cellStyle name="Normal 4 2 11" xfId="662"/>
    <cellStyle name="Normal 4 2 11 2" xfId="1062"/>
    <cellStyle name="Normal 4 2 11 2 2" xfId="2690"/>
    <cellStyle name="Normal 4 2 11 3" xfId="1463"/>
    <cellStyle name="Normal 4 2 11 3 2" xfId="3079"/>
    <cellStyle name="Normal 4 2 11 4" xfId="1926"/>
    <cellStyle name="Normal 4 2 11 4 2" xfId="3542"/>
    <cellStyle name="Normal 4 2 11 5" xfId="2291"/>
    <cellStyle name="Normal 4 2 12" xfId="692"/>
    <cellStyle name="Normal 4 2 12 2" xfId="1089"/>
    <cellStyle name="Normal 4 2 12 2 2" xfId="2717"/>
    <cellStyle name="Normal 4 2 12 3" xfId="1490"/>
    <cellStyle name="Normal 4 2 12 3 2" xfId="3106"/>
    <cellStyle name="Normal 4 2 12 4" xfId="1956"/>
    <cellStyle name="Normal 4 2 12 4 2" xfId="3572"/>
    <cellStyle name="Normal 4 2 12 5" xfId="2321"/>
    <cellStyle name="Normal 4 2 13" xfId="723"/>
    <cellStyle name="Normal 4 2 13 2" xfId="1117"/>
    <cellStyle name="Normal 4 2 13 2 2" xfId="2745"/>
    <cellStyle name="Normal 4 2 13 3" xfId="2351"/>
    <cellStyle name="Normal 4 2 14" xfId="778"/>
    <cellStyle name="Normal 4 2 14 2" xfId="2406"/>
    <cellStyle name="Normal 4 2 15" xfId="1192"/>
    <cellStyle name="Normal 4 2 15 2" xfId="2814"/>
    <cellStyle name="Normal 4 2 16" xfId="1519"/>
    <cellStyle name="Normal 4 2 16 2" xfId="3135"/>
    <cellStyle name="Normal 4 2 17" xfId="1636"/>
    <cellStyle name="Normal 4 2 17 2" xfId="3252"/>
    <cellStyle name="Normal 4 2 18" xfId="2005"/>
    <cellStyle name="Normal 4 2 2" xfId="337"/>
    <cellStyle name="Normal 4 2 2 10" xfId="677"/>
    <cellStyle name="Normal 4 2 2 10 2" xfId="1074"/>
    <cellStyle name="Normal 4 2 2 10 2 2" xfId="2702"/>
    <cellStyle name="Normal 4 2 2 10 3" xfId="1475"/>
    <cellStyle name="Normal 4 2 2 10 3 2" xfId="3091"/>
    <cellStyle name="Normal 4 2 2 10 4" xfId="1941"/>
    <cellStyle name="Normal 4 2 2 10 4 2" xfId="3557"/>
    <cellStyle name="Normal 4 2 2 10 5" xfId="2306"/>
    <cellStyle name="Normal 4 2 2 11" xfId="704"/>
    <cellStyle name="Normal 4 2 2 11 2" xfId="1101"/>
    <cellStyle name="Normal 4 2 2 11 2 2" xfId="2729"/>
    <cellStyle name="Normal 4 2 2 11 3" xfId="1502"/>
    <cellStyle name="Normal 4 2 2 11 3 2" xfId="3118"/>
    <cellStyle name="Normal 4 2 2 11 4" xfId="1968"/>
    <cellStyle name="Normal 4 2 2 11 4 2" xfId="3584"/>
    <cellStyle name="Normal 4 2 2 11 5" xfId="2333"/>
    <cellStyle name="Normal 4 2 2 12" xfId="735"/>
    <cellStyle name="Normal 4 2 2 12 2" xfId="1129"/>
    <cellStyle name="Normal 4 2 2 12 2 2" xfId="2757"/>
    <cellStyle name="Normal 4 2 2 12 3" xfId="2363"/>
    <cellStyle name="Normal 4 2 2 13" xfId="792"/>
    <cellStyle name="Normal 4 2 2 13 2" xfId="2420"/>
    <cellStyle name="Normal 4 2 2 14" xfId="1211"/>
    <cellStyle name="Normal 4 2 2 14 2" xfId="2832"/>
    <cellStyle name="Normal 4 2 2 15" xfId="1531"/>
    <cellStyle name="Normal 4 2 2 15 2" xfId="3147"/>
    <cellStyle name="Normal 4 2 2 16" xfId="1656"/>
    <cellStyle name="Normal 4 2 2 16 2" xfId="3272"/>
    <cellStyle name="Normal 4 2 2 17" xfId="2021"/>
    <cellStyle name="Normal 4 2 2 2" xfId="415"/>
    <cellStyle name="Normal 4 2 2 2 2" xfId="578"/>
    <cellStyle name="Normal 4 2 2 2 2 2" xfId="981"/>
    <cellStyle name="Normal 4 2 2 2 2 2 2" xfId="2609"/>
    <cellStyle name="Normal 4 2 2 2 2 3" xfId="1387"/>
    <cellStyle name="Normal 4 2 2 2 2 3 2" xfId="3003"/>
    <cellStyle name="Normal 4 2 2 2 2 4" xfId="1601"/>
    <cellStyle name="Normal 4 2 2 2 2 4 2" xfId="3217"/>
    <cellStyle name="Normal 4 2 2 2 2 5" xfId="1843"/>
    <cellStyle name="Normal 4 2 2 2 2 5 2" xfId="3459"/>
    <cellStyle name="Normal 4 2 2 2 2 6" xfId="2207"/>
    <cellStyle name="Normal 4 2 2 2 3" xfId="753"/>
    <cellStyle name="Normal 4 2 2 2 3 2" xfId="1147"/>
    <cellStyle name="Normal 4 2 2 2 3 2 2" xfId="2775"/>
    <cellStyle name="Normal 4 2 2 2 3 3" xfId="2381"/>
    <cellStyle name="Normal 4 2 2 2 4" xfId="840"/>
    <cellStyle name="Normal 4 2 2 2 4 2" xfId="2468"/>
    <cellStyle name="Normal 4 2 2 2 5" xfId="1252"/>
    <cellStyle name="Normal 4 2 2 2 5 2" xfId="2868"/>
    <cellStyle name="Normal 4 2 2 2 6" xfId="1549"/>
    <cellStyle name="Normal 4 2 2 2 6 2" xfId="3165"/>
    <cellStyle name="Normal 4 2 2 2 7" xfId="1701"/>
    <cellStyle name="Normal 4 2 2 2 7 2" xfId="3317"/>
    <cellStyle name="Normal 4 2 2 2 8" xfId="2065"/>
    <cellStyle name="Normal 4 2 2 3" xfId="397"/>
    <cellStyle name="Normal 4 2 2 3 2" xfId="822"/>
    <cellStyle name="Normal 4 2 2 3 2 2" xfId="2450"/>
    <cellStyle name="Normal 4 2 2 3 3" xfId="1234"/>
    <cellStyle name="Normal 4 2 2 3 3 2" xfId="2850"/>
    <cellStyle name="Normal 4 2 2 3 4" xfId="1583"/>
    <cellStyle name="Normal 4 2 2 3 4 2" xfId="3199"/>
    <cellStyle name="Normal 4 2 2 3 5" xfId="1683"/>
    <cellStyle name="Normal 4 2 2 3 5 2" xfId="3299"/>
    <cellStyle name="Normal 4 2 2 3 6" xfId="2047"/>
    <cellStyle name="Normal 4 2 2 4" xfId="461"/>
    <cellStyle name="Normal 4 2 2 4 2" xfId="877"/>
    <cellStyle name="Normal 4 2 2 4 2 2" xfId="2505"/>
    <cellStyle name="Normal 4 2 2 4 3" xfId="1288"/>
    <cellStyle name="Normal 4 2 2 4 3 2" xfId="2904"/>
    <cellStyle name="Normal 4 2 2 4 4" xfId="1738"/>
    <cellStyle name="Normal 4 2 2 4 4 2" xfId="3354"/>
    <cellStyle name="Normal 4 2 2 4 5" xfId="2102"/>
    <cellStyle name="Normal 4 2 2 5" xfId="496"/>
    <cellStyle name="Normal 4 2 2 5 2" xfId="911"/>
    <cellStyle name="Normal 4 2 2 5 2 2" xfId="2539"/>
    <cellStyle name="Normal 4 2 2 5 3" xfId="1317"/>
    <cellStyle name="Normal 4 2 2 5 3 2" xfId="2933"/>
    <cellStyle name="Normal 4 2 2 5 4" xfId="1773"/>
    <cellStyle name="Normal 4 2 2 5 4 2" xfId="3389"/>
    <cellStyle name="Normal 4 2 2 5 5" xfId="2137"/>
    <cellStyle name="Normal 4 2 2 6" xfId="522"/>
    <cellStyle name="Normal 4 2 2 6 2" xfId="937"/>
    <cellStyle name="Normal 4 2 2 6 2 2" xfId="2565"/>
    <cellStyle name="Normal 4 2 2 6 3" xfId="1343"/>
    <cellStyle name="Normal 4 2 2 6 3 2" xfId="2959"/>
    <cellStyle name="Normal 4 2 2 6 4" xfId="1799"/>
    <cellStyle name="Normal 4 2 2 6 4 2" xfId="3415"/>
    <cellStyle name="Normal 4 2 2 6 5" xfId="2163"/>
    <cellStyle name="Normal 4 2 2 7" xfId="560"/>
    <cellStyle name="Normal 4 2 2 7 2" xfId="963"/>
    <cellStyle name="Normal 4 2 2 7 2 2" xfId="2591"/>
    <cellStyle name="Normal 4 2 2 7 3" xfId="1369"/>
    <cellStyle name="Normal 4 2 2 7 3 2" xfId="2985"/>
    <cellStyle name="Normal 4 2 2 7 4" xfId="1825"/>
    <cellStyle name="Normal 4 2 2 7 4 2" xfId="3441"/>
    <cellStyle name="Normal 4 2 2 7 5" xfId="2189"/>
    <cellStyle name="Normal 4 2 2 8" xfId="612"/>
    <cellStyle name="Normal 4 2 2 8 2" xfId="1015"/>
    <cellStyle name="Normal 4 2 2 8 2 2" xfId="2643"/>
    <cellStyle name="Normal 4 2 2 8 3" xfId="1421"/>
    <cellStyle name="Normal 4 2 2 8 3 2" xfId="3037"/>
    <cellStyle name="Normal 4 2 2 8 4" xfId="1877"/>
    <cellStyle name="Normal 4 2 2 8 4 2" xfId="3493"/>
    <cellStyle name="Normal 4 2 2 8 5" xfId="2241"/>
    <cellStyle name="Normal 4 2 2 9" xfId="638"/>
    <cellStyle name="Normal 4 2 2 9 2" xfId="1041"/>
    <cellStyle name="Normal 4 2 2 9 2 2" xfId="2669"/>
    <cellStyle name="Normal 4 2 2 9 3" xfId="1447"/>
    <cellStyle name="Normal 4 2 2 9 3 2" xfId="3063"/>
    <cellStyle name="Normal 4 2 2 9 4" xfId="1903"/>
    <cellStyle name="Normal 4 2 2 9 4 2" xfId="3519"/>
    <cellStyle name="Normal 4 2 2 9 5" xfId="2267"/>
    <cellStyle name="Normal 4 2 3" xfId="414"/>
    <cellStyle name="Normal 4 2 3 2" xfId="577"/>
    <cellStyle name="Normal 4 2 3 2 2" xfId="980"/>
    <cellStyle name="Normal 4 2 3 2 2 2" xfId="2608"/>
    <cellStyle name="Normal 4 2 3 2 3" xfId="1386"/>
    <cellStyle name="Normal 4 2 3 2 3 2" xfId="3002"/>
    <cellStyle name="Normal 4 2 3 2 4" xfId="1600"/>
    <cellStyle name="Normal 4 2 3 2 4 2" xfId="3216"/>
    <cellStyle name="Normal 4 2 3 2 5" xfId="1842"/>
    <cellStyle name="Normal 4 2 3 2 5 2" xfId="3458"/>
    <cellStyle name="Normal 4 2 3 2 6" xfId="2206"/>
    <cellStyle name="Normal 4 2 3 3" xfId="752"/>
    <cellStyle name="Normal 4 2 3 3 2" xfId="1146"/>
    <cellStyle name="Normal 4 2 3 3 2 2" xfId="2774"/>
    <cellStyle name="Normal 4 2 3 3 3" xfId="2380"/>
    <cellStyle name="Normal 4 2 3 4" xfId="839"/>
    <cellStyle name="Normal 4 2 3 4 2" xfId="2467"/>
    <cellStyle name="Normal 4 2 3 5" xfId="1251"/>
    <cellStyle name="Normal 4 2 3 5 2" xfId="2867"/>
    <cellStyle name="Normal 4 2 3 6" xfId="1548"/>
    <cellStyle name="Normal 4 2 3 6 2" xfId="3164"/>
    <cellStyle name="Normal 4 2 3 7" xfId="1700"/>
    <cellStyle name="Normal 4 2 3 7 2" xfId="3316"/>
    <cellStyle name="Normal 4 2 3 8" xfId="2064"/>
    <cellStyle name="Normal 4 2 4" xfId="385"/>
    <cellStyle name="Normal 4 2 4 2" xfId="810"/>
    <cellStyle name="Normal 4 2 4 2 2" xfId="2438"/>
    <cellStyle name="Normal 4 2 4 3" xfId="1207"/>
    <cellStyle name="Normal 4 2 4 3 2" xfId="2828"/>
    <cellStyle name="Normal 4 2 4 4" xfId="1571"/>
    <cellStyle name="Normal 4 2 4 4 2" xfId="3187"/>
    <cellStyle name="Normal 4 2 4 5" xfId="1671"/>
    <cellStyle name="Normal 4 2 4 5 2" xfId="3287"/>
    <cellStyle name="Normal 4 2 4 6" xfId="2035"/>
    <cellStyle name="Normal 4 2 5" xfId="445"/>
    <cellStyle name="Normal 4 2 5 2" xfId="863"/>
    <cellStyle name="Normal 4 2 5 2 2" xfId="2491"/>
    <cellStyle name="Normal 4 2 5 3" xfId="1275"/>
    <cellStyle name="Normal 4 2 5 3 2" xfId="2891"/>
    <cellStyle name="Normal 4 2 5 4" xfId="1724"/>
    <cellStyle name="Normal 4 2 5 4 2" xfId="3340"/>
    <cellStyle name="Normal 4 2 5 5" xfId="2088"/>
    <cellStyle name="Normal 4 2 6" xfId="484"/>
    <cellStyle name="Normal 4 2 6 2" xfId="899"/>
    <cellStyle name="Normal 4 2 6 2 2" xfId="2527"/>
    <cellStyle name="Normal 4 2 6 3" xfId="1305"/>
    <cellStyle name="Normal 4 2 6 3 2" xfId="2921"/>
    <cellStyle name="Normal 4 2 6 4" xfId="1761"/>
    <cellStyle name="Normal 4 2 6 4 2" xfId="3377"/>
    <cellStyle name="Normal 4 2 6 5" xfId="2125"/>
    <cellStyle name="Normal 4 2 7" xfId="510"/>
    <cellStyle name="Normal 4 2 7 2" xfId="925"/>
    <cellStyle name="Normal 4 2 7 2 2" xfId="2553"/>
    <cellStyle name="Normal 4 2 7 3" xfId="1331"/>
    <cellStyle name="Normal 4 2 7 3 2" xfId="2947"/>
    <cellStyle name="Normal 4 2 7 4" xfId="1787"/>
    <cellStyle name="Normal 4 2 7 4 2" xfId="3403"/>
    <cellStyle name="Normal 4 2 7 5" xfId="2151"/>
    <cellStyle name="Normal 4 2 8" xfId="548"/>
    <cellStyle name="Normal 4 2 8 2" xfId="951"/>
    <cellStyle name="Normal 4 2 8 2 2" xfId="2579"/>
    <cellStyle name="Normal 4 2 8 3" xfId="1357"/>
    <cellStyle name="Normal 4 2 8 3 2" xfId="2973"/>
    <cellStyle name="Normal 4 2 8 4" xfId="1813"/>
    <cellStyle name="Normal 4 2 8 4 2" xfId="3429"/>
    <cellStyle name="Normal 4 2 8 5" xfId="2177"/>
    <cellStyle name="Normal 4 2 9" xfId="600"/>
    <cellStyle name="Normal 4 2 9 2" xfId="1003"/>
    <cellStyle name="Normal 4 2 9 2 2" xfId="2631"/>
    <cellStyle name="Normal 4 2 9 3" xfId="1409"/>
    <cellStyle name="Normal 4 2 9 3 2" xfId="3025"/>
    <cellStyle name="Normal 4 2 9 4" xfId="1865"/>
    <cellStyle name="Normal 4 2 9 4 2" xfId="3481"/>
    <cellStyle name="Normal 4 2 9 5" xfId="2229"/>
    <cellStyle name="Normal 4 20" xfId="1191"/>
    <cellStyle name="Normal 4 20 2" xfId="2813"/>
    <cellStyle name="Normal 4 21" xfId="1518"/>
    <cellStyle name="Normal 4 21 2" xfId="3134"/>
    <cellStyle name="Normal 4 22" xfId="1635"/>
    <cellStyle name="Normal 4 22 2" xfId="3251"/>
    <cellStyle name="Normal 4 23" xfId="2004"/>
    <cellStyle name="Normal 4 3" xfId="208"/>
    <cellStyle name="Normal 4 3 10" xfId="627"/>
    <cellStyle name="Normal 4 3 10 2" xfId="1030"/>
    <cellStyle name="Normal 4 3 10 2 2" xfId="2658"/>
    <cellStyle name="Normal 4 3 10 3" xfId="1436"/>
    <cellStyle name="Normal 4 3 10 3 2" xfId="3052"/>
    <cellStyle name="Normal 4 3 10 4" xfId="1892"/>
    <cellStyle name="Normal 4 3 10 4 2" xfId="3508"/>
    <cellStyle name="Normal 4 3 10 5" xfId="2256"/>
    <cellStyle name="Normal 4 3 11" xfId="663"/>
    <cellStyle name="Normal 4 3 11 2" xfId="1063"/>
    <cellStyle name="Normal 4 3 11 2 2" xfId="2691"/>
    <cellStyle name="Normal 4 3 11 3" xfId="1464"/>
    <cellStyle name="Normal 4 3 11 3 2" xfId="3080"/>
    <cellStyle name="Normal 4 3 11 4" xfId="1927"/>
    <cellStyle name="Normal 4 3 11 4 2" xfId="3543"/>
    <cellStyle name="Normal 4 3 11 5" xfId="2292"/>
    <cellStyle name="Normal 4 3 12" xfId="693"/>
    <cellStyle name="Normal 4 3 12 2" xfId="1090"/>
    <cellStyle name="Normal 4 3 12 2 2" xfId="2718"/>
    <cellStyle name="Normal 4 3 12 3" xfId="1491"/>
    <cellStyle name="Normal 4 3 12 3 2" xfId="3107"/>
    <cellStyle name="Normal 4 3 12 4" xfId="1957"/>
    <cellStyle name="Normal 4 3 12 4 2" xfId="3573"/>
    <cellStyle name="Normal 4 3 12 5" xfId="2322"/>
    <cellStyle name="Normal 4 3 13" xfId="724"/>
    <cellStyle name="Normal 4 3 13 2" xfId="1118"/>
    <cellStyle name="Normal 4 3 13 2 2" xfId="2746"/>
    <cellStyle name="Normal 4 3 13 3" xfId="2352"/>
    <cellStyle name="Normal 4 3 14" xfId="779"/>
    <cellStyle name="Normal 4 3 14 2" xfId="2407"/>
    <cellStyle name="Normal 4 3 15" xfId="1193"/>
    <cellStyle name="Normal 4 3 15 2" xfId="2815"/>
    <cellStyle name="Normal 4 3 16" xfId="1520"/>
    <cellStyle name="Normal 4 3 16 2" xfId="3136"/>
    <cellStyle name="Normal 4 3 17" xfId="1637"/>
    <cellStyle name="Normal 4 3 17 2" xfId="3253"/>
    <cellStyle name="Normal 4 3 18" xfId="2006"/>
    <cellStyle name="Normal 4 3 2" xfId="338"/>
    <cellStyle name="Normal 4 3 2 10" xfId="678"/>
    <cellStyle name="Normal 4 3 2 10 2" xfId="1075"/>
    <cellStyle name="Normal 4 3 2 10 2 2" xfId="2703"/>
    <cellStyle name="Normal 4 3 2 10 3" xfId="1476"/>
    <cellStyle name="Normal 4 3 2 10 3 2" xfId="3092"/>
    <cellStyle name="Normal 4 3 2 10 4" xfId="1942"/>
    <cellStyle name="Normal 4 3 2 10 4 2" xfId="3558"/>
    <cellStyle name="Normal 4 3 2 10 5" xfId="2307"/>
    <cellStyle name="Normal 4 3 2 11" xfId="705"/>
    <cellStyle name="Normal 4 3 2 11 2" xfId="1102"/>
    <cellStyle name="Normal 4 3 2 11 2 2" xfId="2730"/>
    <cellStyle name="Normal 4 3 2 11 3" xfId="1503"/>
    <cellStyle name="Normal 4 3 2 11 3 2" xfId="3119"/>
    <cellStyle name="Normal 4 3 2 11 4" xfId="1969"/>
    <cellStyle name="Normal 4 3 2 11 4 2" xfId="3585"/>
    <cellStyle name="Normal 4 3 2 11 5" xfId="2334"/>
    <cellStyle name="Normal 4 3 2 12" xfId="736"/>
    <cellStyle name="Normal 4 3 2 12 2" xfId="1130"/>
    <cellStyle name="Normal 4 3 2 12 2 2" xfId="2758"/>
    <cellStyle name="Normal 4 3 2 12 3" xfId="2364"/>
    <cellStyle name="Normal 4 3 2 13" xfId="793"/>
    <cellStyle name="Normal 4 3 2 13 2" xfId="2421"/>
    <cellStyle name="Normal 4 3 2 14" xfId="1212"/>
    <cellStyle name="Normal 4 3 2 14 2" xfId="2833"/>
    <cellStyle name="Normal 4 3 2 15" xfId="1532"/>
    <cellStyle name="Normal 4 3 2 15 2" xfId="3148"/>
    <cellStyle name="Normal 4 3 2 16" xfId="1657"/>
    <cellStyle name="Normal 4 3 2 16 2" xfId="3273"/>
    <cellStyle name="Normal 4 3 2 17" xfId="2022"/>
    <cellStyle name="Normal 4 3 2 2" xfId="417"/>
    <cellStyle name="Normal 4 3 2 2 2" xfId="580"/>
    <cellStyle name="Normal 4 3 2 2 2 2" xfId="983"/>
    <cellStyle name="Normal 4 3 2 2 2 2 2" xfId="2611"/>
    <cellStyle name="Normal 4 3 2 2 2 3" xfId="1389"/>
    <cellStyle name="Normal 4 3 2 2 2 3 2" xfId="3005"/>
    <cellStyle name="Normal 4 3 2 2 2 4" xfId="1603"/>
    <cellStyle name="Normal 4 3 2 2 2 4 2" xfId="3219"/>
    <cellStyle name="Normal 4 3 2 2 2 5" xfId="1845"/>
    <cellStyle name="Normal 4 3 2 2 2 5 2" xfId="3461"/>
    <cellStyle name="Normal 4 3 2 2 2 6" xfId="2209"/>
    <cellStyle name="Normal 4 3 2 2 3" xfId="755"/>
    <cellStyle name="Normal 4 3 2 2 3 2" xfId="1149"/>
    <cellStyle name="Normal 4 3 2 2 3 2 2" xfId="2777"/>
    <cellStyle name="Normal 4 3 2 2 3 3" xfId="2383"/>
    <cellStyle name="Normal 4 3 2 2 4" xfId="842"/>
    <cellStyle name="Normal 4 3 2 2 4 2" xfId="2470"/>
    <cellStyle name="Normal 4 3 2 2 5" xfId="1254"/>
    <cellStyle name="Normal 4 3 2 2 5 2" xfId="2870"/>
    <cellStyle name="Normal 4 3 2 2 6" xfId="1551"/>
    <cellStyle name="Normal 4 3 2 2 6 2" xfId="3167"/>
    <cellStyle name="Normal 4 3 2 2 7" xfId="1703"/>
    <cellStyle name="Normal 4 3 2 2 7 2" xfId="3319"/>
    <cellStyle name="Normal 4 3 2 2 8" xfId="2067"/>
    <cellStyle name="Normal 4 3 2 3" xfId="398"/>
    <cellStyle name="Normal 4 3 2 3 2" xfId="823"/>
    <cellStyle name="Normal 4 3 2 3 2 2" xfId="2451"/>
    <cellStyle name="Normal 4 3 2 3 3" xfId="1235"/>
    <cellStyle name="Normal 4 3 2 3 3 2" xfId="2851"/>
    <cellStyle name="Normal 4 3 2 3 4" xfId="1584"/>
    <cellStyle name="Normal 4 3 2 3 4 2" xfId="3200"/>
    <cellStyle name="Normal 4 3 2 3 5" xfId="1684"/>
    <cellStyle name="Normal 4 3 2 3 5 2" xfId="3300"/>
    <cellStyle name="Normal 4 3 2 3 6" xfId="2048"/>
    <cellStyle name="Normal 4 3 2 4" xfId="462"/>
    <cellStyle name="Normal 4 3 2 4 2" xfId="878"/>
    <cellStyle name="Normal 4 3 2 4 2 2" xfId="2506"/>
    <cellStyle name="Normal 4 3 2 4 3" xfId="1289"/>
    <cellStyle name="Normal 4 3 2 4 3 2" xfId="2905"/>
    <cellStyle name="Normal 4 3 2 4 4" xfId="1739"/>
    <cellStyle name="Normal 4 3 2 4 4 2" xfId="3355"/>
    <cellStyle name="Normal 4 3 2 4 5" xfId="2103"/>
    <cellStyle name="Normal 4 3 2 5" xfId="497"/>
    <cellStyle name="Normal 4 3 2 5 2" xfId="912"/>
    <cellStyle name="Normal 4 3 2 5 2 2" xfId="2540"/>
    <cellStyle name="Normal 4 3 2 5 3" xfId="1318"/>
    <cellStyle name="Normal 4 3 2 5 3 2" xfId="2934"/>
    <cellStyle name="Normal 4 3 2 5 4" xfId="1774"/>
    <cellStyle name="Normal 4 3 2 5 4 2" xfId="3390"/>
    <cellStyle name="Normal 4 3 2 5 5" xfId="2138"/>
    <cellStyle name="Normal 4 3 2 6" xfId="523"/>
    <cellStyle name="Normal 4 3 2 6 2" xfId="938"/>
    <cellStyle name="Normal 4 3 2 6 2 2" xfId="2566"/>
    <cellStyle name="Normal 4 3 2 6 3" xfId="1344"/>
    <cellStyle name="Normal 4 3 2 6 3 2" xfId="2960"/>
    <cellStyle name="Normal 4 3 2 6 4" xfId="1800"/>
    <cellStyle name="Normal 4 3 2 6 4 2" xfId="3416"/>
    <cellStyle name="Normal 4 3 2 6 5" xfId="2164"/>
    <cellStyle name="Normal 4 3 2 7" xfId="561"/>
    <cellStyle name="Normal 4 3 2 7 2" xfId="964"/>
    <cellStyle name="Normal 4 3 2 7 2 2" xfId="2592"/>
    <cellStyle name="Normal 4 3 2 7 3" xfId="1370"/>
    <cellStyle name="Normal 4 3 2 7 3 2" xfId="2986"/>
    <cellStyle name="Normal 4 3 2 7 4" xfId="1826"/>
    <cellStyle name="Normal 4 3 2 7 4 2" xfId="3442"/>
    <cellStyle name="Normal 4 3 2 7 5" xfId="2190"/>
    <cellStyle name="Normal 4 3 2 8" xfId="613"/>
    <cellStyle name="Normal 4 3 2 8 2" xfId="1016"/>
    <cellStyle name="Normal 4 3 2 8 2 2" xfId="2644"/>
    <cellStyle name="Normal 4 3 2 8 3" xfId="1422"/>
    <cellStyle name="Normal 4 3 2 8 3 2" xfId="3038"/>
    <cellStyle name="Normal 4 3 2 8 4" xfId="1878"/>
    <cellStyle name="Normal 4 3 2 8 4 2" xfId="3494"/>
    <cellStyle name="Normal 4 3 2 8 5" xfId="2242"/>
    <cellStyle name="Normal 4 3 2 9" xfId="639"/>
    <cellStyle name="Normal 4 3 2 9 2" xfId="1042"/>
    <cellStyle name="Normal 4 3 2 9 2 2" xfId="2670"/>
    <cellStyle name="Normal 4 3 2 9 3" xfId="1448"/>
    <cellStyle name="Normal 4 3 2 9 3 2" xfId="3064"/>
    <cellStyle name="Normal 4 3 2 9 4" xfId="1904"/>
    <cellStyle name="Normal 4 3 2 9 4 2" xfId="3520"/>
    <cellStyle name="Normal 4 3 2 9 5" xfId="2268"/>
    <cellStyle name="Normal 4 3 3" xfId="416"/>
    <cellStyle name="Normal 4 3 3 2" xfId="579"/>
    <cellStyle name="Normal 4 3 3 2 2" xfId="982"/>
    <cellStyle name="Normal 4 3 3 2 2 2" xfId="2610"/>
    <cellStyle name="Normal 4 3 3 2 3" xfId="1388"/>
    <cellStyle name="Normal 4 3 3 2 3 2" xfId="3004"/>
    <cellStyle name="Normal 4 3 3 2 4" xfId="1602"/>
    <cellStyle name="Normal 4 3 3 2 4 2" xfId="3218"/>
    <cellStyle name="Normal 4 3 3 2 5" xfId="1844"/>
    <cellStyle name="Normal 4 3 3 2 5 2" xfId="3460"/>
    <cellStyle name="Normal 4 3 3 2 6" xfId="2208"/>
    <cellStyle name="Normal 4 3 3 3" xfId="754"/>
    <cellStyle name="Normal 4 3 3 3 2" xfId="1148"/>
    <cellStyle name="Normal 4 3 3 3 2 2" xfId="2776"/>
    <cellStyle name="Normal 4 3 3 3 3" xfId="2382"/>
    <cellStyle name="Normal 4 3 3 4" xfId="841"/>
    <cellStyle name="Normal 4 3 3 4 2" xfId="2469"/>
    <cellStyle name="Normal 4 3 3 5" xfId="1253"/>
    <cellStyle name="Normal 4 3 3 5 2" xfId="2869"/>
    <cellStyle name="Normal 4 3 3 6" xfId="1550"/>
    <cellStyle name="Normal 4 3 3 6 2" xfId="3166"/>
    <cellStyle name="Normal 4 3 3 7" xfId="1702"/>
    <cellStyle name="Normal 4 3 3 7 2" xfId="3318"/>
    <cellStyle name="Normal 4 3 3 8" xfId="2066"/>
    <cellStyle name="Normal 4 3 4" xfId="386"/>
    <cellStyle name="Normal 4 3 4 2" xfId="811"/>
    <cellStyle name="Normal 4 3 4 2 2" xfId="2439"/>
    <cellStyle name="Normal 4 3 4 3" xfId="1182"/>
    <cellStyle name="Normal 4 3 4 3 2" xfId="2806"/>
    <cellStyle name="Normal 4 3 4 4" xfId="1572"/>
    <cellStyle name="Normal 4 3 4 4 2" xfId="3188"/>
    <cellStyle name="Normal 4 3 4 5" xfId="1672"/>
    <cellStyle name="Normal 4 3 4 5 2" xfId="3288"/>
    <cellStyle name="Normal 4 3 4 6" xfId="2036"/>
    <cellStyle name="Normal 4 3 5" xfId="446"/>
    <cellStyle name="Normal 4 3 5 2" xfId="864"/>
    <cellStyle name="Normal 4 3 5 2 2" xfId="2492"/>
    <cellStyle name="Normal 4 3 5 3" xfId="1276"/>
    <cellStyle name="Normal 4 3 5 3 2" xfId="2892"/>
    <cellStyle name="Normal 4 3 5 4" xfId="1725"/>
    <cellStyle name="Normal 4 3 5 4 2" xfId="3341"/>
    <cellStyle name="Normal 4 3 5 5" xfId="2089"/>
    <cellStyle name="Normal 4 3 6" xfId="485"/>
    <cellStyle name="Normal 4 3 6 2" xfId="900"/>
    <cellStyle name="Normal 4 3 6 2 2" xfId="2528"/>
    <cellStyle name="Normal 4 3 6 3" xfId="1306"/>
    <cellStyle name="Normal 4 3 6 3 2" xfId="2922"/>
    <cellStyle name="Normal 4 3 6 4" xfId="1762"/>
    <cellStyle name="Normal 4 3 6 4 2" xfId="3378"/>
    <cellStyle name="Normal 4 3 6 5" xfId="2126"/>
    <cellStyle name="Normal 4 3 7" xfId="511"/>
    <cellStyle name="Normal 4 3 7 2" xfId="926"/>
    <cellStyle name="Normal 4 3 7 2 2" xfId="2554"/>
    <cellStyle name="Normal 4 3 7 3" xfId="1332"/>
    <cellStyle name="Normal 4 3 7 3 2" xfId="2948"/>
    <cellStyle name="Normal 4 3 7 4" xfId="1788"/>
    <cellStyle name="Normal 4 3 7 4 2" xfId="3404"/>
    <cellStyle name="Normal 4 3 7 5" xfId="2152"/>
    <cellStyle name="Normal 4 3 8" xfId="549"/>
    <cellStyle name="Normal 4 3 8 2" xfId="952"/>
    <cellStyle name="Normal 4 3 8 2 2" xfId="2580"/>
    <cellStyle name="Normal 4 3 8 3" xfId="1358"/>
    <cellStyle name="Normal 4 3 8 3 2" xfId="2974"/>
    <cellStyle name="Normal 4 3 8 4" xfId="1814"/>
    <cellStyle name="Normal 4 3 8 4 2" xfId="3430"/>
    <cellStyle name="Normal 4 3 8 5" xfId="2178"/>
    <cellStyle name="Normal 4 3 9" xfId="601"/>
    <cellStyle name="Normal 4 3 9 2" xfId="1004"/>
    <cellStyle name="Normal 4 3 9 2 2" xfId="2632"/>
    <cellStyle name="Normal 4 3 9 3" xfId="1410"/>
    <cellStyle name="Normal 4 3 9 3 2" xfId="3026"/>
    <cellStyle name="Normal 4 3 9 4" xfId="1866"/>
    <cellStyle name="Normal 4 3 9 4 2" xfId="3482"/>
    <cellStyle name="Normal 4 3 9 5" xfId="2230"/>
    <cellStyle name="Normal 4 4" xfId="209"/>
    <cellStyle name="Normal 4 4 10" xfId="628"/>
    <cellStyle name="Normal 4 4 10 2" xfId="1031"/>
    <cellStyle name="Normal 4 4 10 2 2" xfId="2659"/>
    <cellStyle name="Normal 4 4 10 3" xfId="1437"/>
    <cellStyle name="Normal 4 4 10 3 2" xfId="3053"/>
    <cellStyle name="Normal 4 4 10 4" xfId="1893"/>
    <cellStyle name="Normal 4 4 10 4 2" xfId="3509"/>
    <cellStyle name="Normal 4 4 10 5" xfId="2257"/>
    <cellStyle name="Normal 4 4 11" xfId="664"/>
    <cellStyle name="Normal 4 4 11 2" xfId="1064"/>
    <cellStyle name="Normal 4 4 11 2 2" xfId="2692"/>
    <cellStyle name="Normal 4 4 11 3" xfId="1465"/>
    <cellStyle name="Normal 4 4 11 3 2" xfId="3081"/>
    <cellStyle name="Normal 4 4 11 4" xfId="1928"/>
    <cellStyle name="Normal 4 4 11 4 2" xfId="3544"/>
    <cellStyle name="Normal 4 4 11 5" xfId="2293"/>
    <cellStyle name="Normal 4 4 12" xfId="694"/>
    <cellStyle name="Normal 4 4 12 2" xfId="1091"/>
    <cellStyle name="Normal 4 4 12 2 2" xfId="2719"/>
    <cellStyle name="Normal 4 4 12 3" xfId="1492"/>
    <cellStyle name="Normal 4 4 12 3 2" xfId="3108"/>
    <cellStyle name="Normal 4 4 12 4" xfId="1958"/>
    <cellStyle name="Normal 4 4 12 4 2" xfId="3574"/>
    <cellStyle name="Normal 4 4 12 5" xfId="2323"/>
    <cellStyle name="Normal 4 4 13" xfId="725"/>
    <cellStyle name="Normal 4 4 13 2" xfId="1119"/>
    <cellStyle name="Normal 4 4 13 2 2" xfId="2747"/>
    <cellStyle name="Normal 4 4 13 3" xfId="2353"/>
    <cellStyle name="Normal 4 4 14" xfId="780"/>
    <cellStyle name="Normal 4 4 14 2" xfId="2408"/>
    <cellStyle name="Normal 4 4 15" xfId="1194"/>
    <cellStyle name="Normal 4 4 15 2" xfId="2816"/>
    <cellStyle name="Normal 4 4 16" xfId="1521"/>
    <cellStyle name="Normal 4 4 16 2" xfId="3137"/>
    <cellStyle name="Normal 4 4 17" xfId="1638"/>
    <cellStyle name="Normal 4 4 17 2" xfId="3254"/>
    <cellStyle name="Normal 4 4 18" xfId="2007"/>
    <cellStyle name="Normal 4 4 2" xfId="339"/>
    <cellStyle name="Normal 4 4 2 10" xfId="679"/>
    <cellStyle name="Normal 4 4 2 10 2" xfId="1076"/>
    <cellStyle name="Normal 4 4 2 10 2 2" xfId="2704"/>
    <cellStyle name="Normal 4 4 2 10 3" xfId="1477"/>
    <cellStyle name="Normal 4 4 2 10 3 2" xfId="3093"/>
    <cellStyle name="Normal 4 4 2 10 4" xfId="1943"/>
    <cellStyle name="Normal 4 4 2 10 4 2" xfId="3559"/>
    <cellStyle name="Normal 4 4 2 10 5" xfId="2308"/>
    <cellStyle name="Normal 4 4 2 11" xfId="706"/>
    <cellStyle name="Normal 4 4 2 11 2" xfId="1103"/>
    <cellStyle name="Normal 4 4 2 11 2 2" xfId="2731"/>
    <cellStyle name="Normal 4 4 2 11 3" xfId="1504"/>
    <cellStyle name="Normal 4 4 2 11 3 2" xfId="3120"/>
    <cellStyle name="Normal 4 4 2 11 4" xfId="1970"/>
    <cellStyle name="Normal 4 4 2 11 4 2" xfId="3586"/>
    <cellStyle name="Normal 4 4 2 11 5" xfId="2335"/>
    <cellStyle name="Normal 4 4 2 12" xfId="737"/>
    <cellStyle name="Normal 4 4 2 12 2" xfId="1131"/>
    <cellStyle name="Normal 4 4 2 12 2 2" xfId="2759"/>
    <cellStyle name="Normal 4 4 2 12 3" xfId="2365"/>
    <cellStyle name="Normal 4 4 2 13" xfId="794"/>
    <cellStyle name="Normal 4 4 2 13 2" xfId="2422"/>
    <cellStyle name="Normal 4 4 2 14" xfId="1213"/>
    <cellStyle name="Normal 4 4 2 14 2" xfId="2834"/>
    <cellStyle name="Normal 4 4 2 15" xfId="1533"/>
    <cellStyle name="Normal 4 4 2 15 2" xfId="3149"/>
    <cellStyle name="Normal 4 4 2 16" xfId="1658"/>
    <cellStyle name="Normal 4 4 2 16 2" xfId="3274"/>
    <cellStyle name="Normal 4 4 2 17" xfId="2023"/>
    <cellStyle name="Normal 4 4 2 2" xfId="419"/>
    <cellStyle name="Normal 4 4 2 2 2" xfId="582"/>
    <cellStyle name="Normal 4 4 2 2 2 2" xfId="985"/>
    <cellStyle name="Normal 4 4 2 2 2 2 2" xfId="2613"/>
    <cellStyle name="Normal 4 4 2 2 2 3" xfId="1391"/>
    <cellStyle name="Normal 4 4 2 2 2 3 2" xfId="3007"/>
    <cellStyle name="Normal 4 4 2 2 2 4" xfId="1605"/>
    <cellStyle name="Normal 4 4 2 2 2 4 2" xfId="3221"/>
    <cellStyle name="Normal 4 4 2 2 2 5" xfId="1847"/>
    <cellStyle name="Normal 4 4 2 2 2 5 2" xfId="3463"/>
    <cellStyle name="Normal 4 4 2 2 2 6" xfId="2211"/>
    <cellStyle name="Normal 4 4 2 2 3" xfId="757"/>
    <cellStyle name="Normal 4 4 2 2 3 2" xfId="1151"/>
    <cellStyle name="Normal 4 4 2 2 3 2 2" xfId="2779"/>
    <cellStyle name="Normal 4 4 2 2 3 3" xfId="2385"/>
    <cellStyle name="Normal 4 4 2 2 4" xfId="844"/>
    <cellStyle name="Normal 4 4 2 2 4 2" xfId="2472"/>
    <cellStyle name="Normal 4 4 2 2 5" xfId="1256"/>
    <cellStyle name="Normal 4 4 2 2 5 2" xfId="2872"/>
    <cellStyle name="Normal 4 4 2 2 6" xfId="1553"/>
    <cellStyle name="Normal 4 4 2 2 6 2" xfId="3169"/>
    <cellStyle name="Normal 4 4 2 2 7" xfId="1705"/>
    <cellStyle name="Normal 4 4 2 2 7 2" xfId="3321"/>
    <cellStyle name="Normal 4 4 2 2 8" xfId="2069"/>
    <cellStyle name="Normal 4 4 2 3" xfId="399"/>
    <cellStyle name="Normal 4 4 2 3 2" xfId="824"/>
    <cellStyle name="Normal 4 4 2 3 2 2" xfId="2452"/>
    <cellStyle name="Normal 4 4 2 3 3" xfId="1236"/>
    <cellStyle name="Normal 4 4 2 3 3 2" xfId="2852"/>
    <cellStyle name="Normal 4 4 2 3 4" xfId="1585"/>
    <cellStyle name="Normal 4 4 2 3 4 2" xfId="3201"/>
    <cellStyle name="Normal 4 4 2 3 5" xfId="1685"/>
    <cellStyle name="Normal 4 4 2 3 5 2" xfId="3301"/>
    <cellStyle name="Normal 4 4 2 3 6" xfId="2049"/>
    <cellStyle name="Normal 4 4 2 4" xfId="463"/>
    <cellStyle name="Normal 4 4 2 4 2" xfId="879"/>
    <cellStyle name="Normal 4 4 2 4 2 2" xfId="2507"/>
    <cellStyle name="Normal 4 4 2 4 3" xfId="1290"/>
    <cellStyle name="Normal 4 4 2 4 3 2" xfId="2906"/>
    <cellStyle name="Normal 4 4 2 4 4" xfId="1740"/>
    <cellStyle name="Normal 4 4 2 4 4 2" xfId="3356"/>
    <cellStyle name="Normal 4 4 2 4 5" xfId="2104"/>
    <cellStyle name="Normal 4 4 2 5" xfId="498"/>
    <cellStyle name="Normal 4 4 2 5 2" xfId="913"/>
    <cellStyle name="Normal 4 4 2 5 2 2" xfId="2541"/>
    <cellStyle name="Normal 4 4 2 5 3" xfId="1319"/>
    <cellStyle name="Normal 4 4 2 5 3 2" xfId="2935"/>
    <cellStyle name="Normal 4 4 2 5 4" xfId="1775"/>
    <cellStyle name="Normal 4 4 2 5 4 2" xfId="3391"/>
    <cellStyle name="Normal 4 4 2 5 5" xfId="2139"/>
    <cellStyle name="Normal 4 4 2 6" xfId="524"/>
    <cellStyle name="Normal 4 4 2 6 2" xfId="939"/>
    <cellStyle name="Normal 4 4 2 6 2 2" xfId="2567"/>
    <cellStyle name="Normal 4 4 2 6 3" xfId="1345"/>
    <cellStyle name="Normal 4 4 2 6 3 2" xfId="2961"/>
    <cellStyle name="Normal 4 4 2 6 4" xfId="1801"/>
    <cellStyle name="Normal 4 4 2 6 4 2" xfId="3417"/>
    <cellStyle name="Normal 4 4 2 6 5" xfId="2165"/>
    <cellStyle name="Normal 4 4 2 7" xfId="562"/>
    <cellStyle name="Normal 4 4 2 7 2" xfId="965"/>
    <cellStyle name="Normal 4 4 2 7 2 2" xfId="2593"/>
    <cellStyle name="Normal 4 4 2 7 3" xfId="1371"/>
    <cellStyle name="Normal 4 4 2 7 3 2" xfId="2987"/>
    <cellStyle name="Normal 4 4 2 7 4" xfId="1827"/>
    <cellStyle name="Normal 4 4 2 7 4 2" xfId="3443"/>
    <cellStyle name="Normal 4 4 2 7 5" xfId="2191"/>
    <cellStyle name="Normal 4 4 2 8" xfId="614"/>
    <cellStyle name="Normal 4 4 2 8 2" xfId="1017"/>
    <cellStyle name="Normal 4 4 2 8 2 2" xfId="2645"/>
    <cellStyle name="Normal 4 4 2 8 3" xfId="1423"/>
    <cellStyle name="Normal 4 4 2 8 3 2" xfId="3039"/>
    <cellStyle name="Normal 4 4 2 8 4" xfId="1879"/>
    <cellStyle name="Normal 4 4 2 8 4 2" xfId="3495"/>
    <cellStyle name="Normal 4 4 2 8 5" xfId="2243"/>
    <cellStyle name="Normal 4 4 2 9" xfId="640"/>
    <cellStyle name="Normal 4 4 2 9 2" xfId="1043"/>
    <cellStyle name="Normal 4 4 2 9 2 2" xfId="2671"/>
    <cellStyle name="Normal 4 4 2 9 3" xfId="1449"/>
    <cellStyle name="Normal 4 4 2 9 3 2" xfId="3065"/>
    <cellStyle name="Normal 4 4 2 9 4" xfId="1905"/>
    <cellStyle name="Normal 4 4 2 9 4 2" xfId="3521"/>
    <cellStyle name="Normal 4 4 2 9 5" xfId="2269"/>
    <cellStyle name="Normal 4 4 3" xfId="418"/>
    <cellStyle name="Normal 4 4 3 2" xfId="581"/>
    <cellStyle name="Normal 4 4 3 2 2" xfId="984"/>
    <cellStyle name="Normal 4 4 3 2 2 2" xfId="2612"/>
    <cellStyle name="Normal 4 4 3 2 3" xfId="1390"/>
    <cellStyle name="Normal 4 4 3 2 3 2" xfId="3006"/>
    <cellStyle name="Normal 4 4 3 2 4" xfId="1604"/>
    <cellStyle name="Normal 4 4 3 2 4 2" xfId="3220"/>
    <cellStyle name="Normal 4 4 3 2 5" xfId="1846"/>
    <cellStyle name="Normal 4 4 3 2 5 2" xfId="3462"/>
    <cellStyle name="Normal 4 4 3 2 6" xfId="2210"/>
    <cellStyle name="Normal 4 4 3 3" xfId="756"/>
    <cellStyle name="Normal 4 4 3 3 2" xfId="1150"/>
    <cellStyle name="Normal 4 4 3 3 2 2" xfId="2778"/>
    <cellStyle name="Normal 4 4 3 3 3" xfId="2384"/>
    <cellStyle name="Normal 4 4 3 4" xfId="843"/>
    <cellStyle name="Normal 4 4 3 4 2" xfId="2471"/>
    <cellStyle name="Normal 4 4 3 5" xfId="1255"/>
    <cellStyle name="Normal 4 4 3 5 2" xfId="2871"/>
    <cellStyle name="Normal 4 4 3 6" xfId="1552"/>
    <cellStyle name="Normal 4 4 3 6 2" xfId="3168"/>
    <cellStyle name="Normal 4 4 3 7" xfId="1704"/>
    <cellStyle name="Normal 4 4 3 7 2" xfId="3320"/>
    <cellStyle name="Normal 4 4 3 8" xfId="2068"/>
    <cellStyle name="Normal 4 4 4" xfId="387"/>
    <cellStyle name="Normal 4 4 4 2" xfId="812"/>
    <cellStyle name="Normal 4 4 4 2 2" xfId="2440"/>
    <cellStyle name="Normal 4 4 4 3" xfId="1205"/>
    <cellStyle name="Normal 4 4 4 3 2" xfId="2826"/>
    <cellStyle name="Normal 4 4 4 4" xfId="1573"/>
    <cellStyle name="Normal 4 4 4 4 2" xfId="3189"/>
    <cellStyle name="Normal 4 4 4 5" xfId="1673"/>
    <cellStyle name="Normal 4 4 4 5 2" xfId="3289"/>
    <cellStyle name="Normal 4 4 4 6" xfId="2037"/>
    <cellStyle name="Normal 4 4 5" xfId="447"/>
    <cellStyle name="Normal 4 4 5 2" xfId="865"/>
    <cellStyle name="Normal 4 4 5 2 2" xfId="2493"/>
    <cellStyle name="Normal 4 4 5 3" xfId="1277"/>
    <cellStyle name="Normal 4 4 5 3 2" xfId="2893"/>
    <cellStyle name="Normal 4 4 5 4" xfId="1726"/>
    <cellStyle name="Normal 4 4 5 4 2" xfId="3342"/>
    <cellStyle name="Normal 4 4 5 5" xfId="2090"/>
    <cellStyle name="Normal 4 4 6" xfId="486"/>
    <cellStyle name="Normal 4 4 6 2" xfId="901"/>
    <cellStyle name="Normal 4 4 6 2 2" xfId="2529"/>
    <cellStyle name="Normal 4 4 6 3" xfId="1307"/>
    <cellStyle name="Normal 4 4 6 3 2" xfId="2923"/>
    <cellStyle name="Normal 4 4 6 4" xfId="1763"/>
    <cellStyle name="Normal 4 4 6 4 2" xfId="3379"/>
    <cellStyle name="Normal 4 4 6 5" xfId="2127"/>
    <cellStyle name="Normal 4 4 7" xfId="512"/>
    <cellStyle name="Normal 4 4 7 2" xfId="927"/>
    <cellStyle name="Normal 4 4 7 2 2" xfId="2555"/>
    <cellStyle name="Normal 4 4 7 3" xfId="1333"/>
    <cellStyle name="Normal 4 4 7 3 2" xfId="2949"/>
    <cellStyle name="Normal 4 4 7 4" xfId="1789"/>
    <cellStyle name="Normal 4 4 7 4 2" xfId="3405"/>
    <cellStyle name="Normal 4 4 7 5" xfId="2153"/>
    <cellStyle name="Normal 4 4 8" xfId="550"/>
    <cellStyle name="Normal 4 4 8 2" xfId="953"/>
    <cellStyle name="Normal 4 4 8 2 2" xfId="2581"/>
    <cellStyle name="Normal 4 4 8 3" xfId="1359"/>
    <cellStyle name="Normal 4 4 8 3 2" xfId="2975"/>
    <cellStyle name="Normal 4 4 8 4" xfId="1815"/>
    <cellStyle name="Normal 4 4 8 4 2" xfId="3431"/>
    <cellStyle name="Normal 4 4 8 5" xfId="2179"/>
    <cellStyle name="Normal 4 4 9" xfId="602"/>
    <cellStyle name="Normal 4 4 9 2" xfId="1005"/>
    <cellStyle name="Normal 4 4 9 2 2" xfId="2633"/>
    <cellStyle name="Normal 4 4 9 3" xfId="1411"/>
    <cellStyle name="Normal 4 4 9 3 2" xfId="3027"/>
    <cellStyle name="Normal 4 4 9 4" xfId="1867"/>
    <cellStyle name="Normal 4 4 9 4 2" xfId="3483"/>
    <cellStyle name="Normal 4 4 9 5" xfId="2231"/>
    <cellStyle name="Normal 4 5" xfId="210"/>
    <cellStyle name="Normal 4 5 10" xfId="629"/>
    <cellStyle name="Normal 4 5 10 2" xfId="1032"/>
    <cellStyle name="Normal 4 5 10 2 2" xfId="2660"/>
    <cellStyle name="Normal 4 5 10 3" xfId="1438"/>
    <cellStyle name="Normal 4 5 10 3 2" xfId="3054"/>
    <cellStyle name="Normal 4 5 10 4" xfId="1894"/>
    <cellStyle name="Normal 4 5 10 4 2" xfId="3510"/>
    <cellStyle name="Normal 4 5 10 5" xfId="2258"/>
    <cellStyle name="Normal 4 5 11" xfId="665"/>
    <cellStyle name="Normal 4 5 11 2" xfId="1065"/>
    <cellStyle name="Normal 4 5 11 2 2" xfId="2693"/>
    <cellStyle name="Normal 4 5 11 3" xfId="1466"/>
    <cellStyle name="Normal 4 5 11 3 2" xfId="3082"/>
    <cellStyle name="Normal 4 5 11 4" xfId="1929"/>
    <cellStyle name="Normal 4 5 11 4 2" xfId="3545"/>
    <cellStyle name="Normal 4 5 11 5" xfId="2294"/>
    <cellStyle name="Normal 4 5 12" xfId="695"/>
    <cellStyle name="Normal 4 5 12 2" xfId="1092"/>
    <cellStyle name="Normal 4 5 12 2 2" xfId="2720"/>
    <cellStyle name="Normal 4 5 12 3" xfId="1493"/>
    <cellStyle name="Normal 4 5 12 3 2" xfId="3109"/>
    <cellStyle name="Normal 4 5 12 4" xfId="1959"/>
    <cellStyle name="Normal 4 5 12 4 2" xfId="3575"/>
    <cellStyle name="Normal 4 5 12 5" xfId="2324"/>
    <cellStyle name="Normal 4 5 13" xfId="726"/>
    <cellStyle name="Normal 4 5 13 2" xfId="1120"/>
    <cellStyle name="Normal 4 5 13 2 2" xfId="2748"/>
    <cellStyle name="Normal 4 5 13 3" xfId="2354"/>
    <cellStyle name="Normal 4 5 14" xfId="781"/>
    <cellStyle name="Normal 4 5 14 2" xfId="2409"/>
    <cellStyle name="Normal 4 5 15" xfId="1195"/>
    <cellStyle name="Normal 4 5 15 2" xfId="2817"/>
    <cellStyle name="Normal 4 5 16" xfId="1522"/>
    <cellStyle name="Normal 4 5 16 2" xfId="3138"/>
    <cellStyle name="Normal 4 5 17" xfId="1639"/>
    <cellStyle name="Normal 4 5 17 2" xfId="3255"/>
    <cellStyle name="Normal 4 5 18" xfId="2008"/>
    <cellStyle name="Normal 4 5 2" xfId="340"/>
    <cellStyle name="Normal 4 5 2 10" xfId="680"/>
    <cellStyle name="Normal 4 5 2 10 2" xfId="1077"/>
    <cellStyle name="Normal 4 5 2 10 2 2" xfId="2705"/>
    <cellStyle name="Normal 4 5 2 10 3" xfId="1478"/>
    <cellStyle name="Normal 4 5 2 10 3 2" xfId="3094"/>
    <cellStyle name="Normal 4 5 2 10 4" xfId="1944"/>
    <cellStyle name="Normal 4 5 2 10 4 2" xfId="3560"/>
    <cellStyle name="Normal 4 5 2 10 5" xfId="2309"/>
    <cellStyle name="Normal 4 5 2 11" xfId="707"/>
    <cellStyle name="Normal 4 5 2 11 2" xfId="1104"/>
    <cellStyle name="Normal 4 5 2 11 2 2" xfId="2732"/>
    <cellStyle name="Normal 4 5 2 11 3" xfId="1505"/>
    <cellStyle name="Normal 4 5 2 11 3 2" xfId="3121"/>
    <cellStyle name="Normal 4 5 2 11 4" xfId="1971"/>
    <cellStyle name="Normal 4 5 2 11 4 2" xfId="3587"/>
    <cellStyle name="Normal 4 5 2 11 5" xfId="2336"/>
    <cellStyle name="Normal 4 5 2 12" xfId="738"/>
    <cellStyle name="Normal 4 5 2 12 2" xfId="1132"/>
    <cellStyle name="Normal 4 5 2 12 2 2" xfId="2760"/>
    <cellStyle name="Normal 4 5 2 12 3" xfId="2366"/>
    <cellStyle name="Normal 4 5 2 13" xfId="795"/>
    <cellStyle name="Normal 4 5 2 13 2" xfId="2423"/>
    <cellStyle name="Normal 4 5 2 14" xfId="1214"/>
    <cellStyle name="Normal 4 5 2 14 2" xfId="2835"/>
    <cellStyle name="Normal 4 5 2 15" xfId="1534"/>
    <cellStyle name="Normal 4 5 2 15 2" xfId="3150"/>
    <cellStyle name="Normal 4 5 2 16" xfId="1659"/>
    <cellStyle name="Normal 4 5 2 16 2" xfId="3275"/>
    <cellStyle name="Normal 4 5 2 17" xfId="2024"/>
    <cellStyle name="Normal 4 5 2 2" xfId="421"/>
    <cellStyle name="Normal 4 5 2 2 2" xfId="584"/>
    <cellStyle name="Normal 4 5 2 2 2 2" xfId="987"/>
    <cellStyle name="Normal 4 5 2 2 2 2 2" xfId="2615"/>
    <cellStyle name="Normal 4 5 2 2 2 3" xfId="1393"/>
    <cellStyle name="Normal 4 5 2 2 2 3 2" xfId="3009"/>
    <cellStyle name="Normal 4 5 2 2 2 4" xfId="1607"/>
    <cellStyle name="Normal 4 5 2 2 2 4 2" xfId="3223"/>
    <cellStyle name="Normal 4 5 2 2 2 5" xfId="1849"/>
    <cellStyle name="Normal 4 5 2 2 2 5 2" xfId="3465"/>
    <cellStyle name="Normal 4 5 2 2 2 6" xfId="2213"/>
    <cellStyle name="Normal 4 5 2 2 3" xfId="759"/>
    <cellStyle name="Normal 4 5 2 2 3 2" xfId="1153"/>
    <cellStyle name="Normal 4 5 2 2 3 2 2" xfId="2781"/>
    <cellStyle name="Normal 4 5 2 2 3 3" xfId="2387"/>
    <cellStyle name="Normal 4 5 2 2 4" xfId="846"/>
    <cellStyle name="Normal 4 5 2 2 4 2" xfId="2474"/>
    <cellStyle name="Normal 4 5 2 2 5" xfId="1258"/>
    <cellStyle name="Normal 4 5 2 2 5 2" xfId="2874"/>
    <cellStyle name="Normal 4 5 2 2 6" xfId="1555"/>
    <cellStyle name="Normal 4 5 2 2 6 2" xfId="3171"/>
    <cellStyle name="Normal 4 5 2 2 7" xfId="1707"/>
    <cellStyle name="Normal 4 5 2 2 7 2" xfId="3323"/>
    <cellStyle name="Normal 4 5 2 2 8" xfId="2071"/>
    <cellStyle name="Normal 4 5 2 3" xfId="400"/>
    <cellStyle name="Normal 4 5 2 3 2" xfId="825"/>
    <cellStyle name="Normal 4 5 2 3 2 2" xfId="2453"/>
    <cellStyle name="Normal 4 5 2 3 3" xfId="1237"/>
    <cellStyle name="Normal 4 5 2 3 3 2" xfId="2853"/>
    <cellStyle name="Normal 4 5 2 3 4" xfId="1586"/>
    <cellStyle name="Normal 4 5 2 3 4 2" xfId="3202"/>
    <cellStyle name="Normal 4 5 2 3 5" xfId="1686"/>
    <cellStyle name="Normal 4 5 2 3 5 2" xfId="3302"/>
    <cellStyle name="Normal 4 5 2 3 6" xfId="2050"/>
    <cellStyle name="Normal 4 5 2 4" xfId="464"/>
    <cellStyle name="Normal 4 5 2 4 2" xfId="880"/>
    <cellStyle name="Normal 4 5 2 4 2 2" xfId="2508"/>
    <cellStyle name="Normal 4 5 2 4 3" xfId="1291"/>
    <cellStyle name="Normal 4 5 2 4 3 2" xfId="2907"/>
    <cellStyle name="Normal 4 5 2 4 4" xfId="1741"/>
    <cellStyle name="Normal 4 5 2 4 4 2" xfId="3357"/>
    <cellStyle name="Normal 4 5 2 4 5" xfId="2105"/>
    <cellStyle name="Normal 4 5 2 5" xfId="499"/>
    <cellStyle name="Normal 4 5 2 5 2" xfId="914"/>
    <cellStyle name="Normal 4 5 2 5 2 2" xfId="2542"/>
    <cellStyle name="Normal 4 5 2 5 3" xfId="1320"/>
    <cellStyle name="Normal 4 5 2 5 3 2" xfId="2936"/>
    <cellStyle name="Normal 4 5 2 5 4" xfId="1776"/>
    <cellStyle name="Normal 4 5 2 5 4 2" xfId="3392"/>
    <cellStyle name="Normal 4 5 2 5 5" xfId="2140"/>
    <cellStyle name="Normal 4 5 2 6" xfId="525"/>
    <cellStyle name="Normal 4 5 2 6 2" xfId="940"/>
    <cellStyle name="Normal 4 5 2 6 2 2" xfId="2568"/>
    <cellStyle name="Normal 4 5 2 6 3" xfId="1346"/>
    <cellStyle name="Normal 4 5 2 6 3 2" xfId="2962"/>
    <cellStyle name="Normal 4 5 2 6 4" xfId="1802"/>
    <cellStyle name="Normal 4 5 2 6 4 2" xfId="3418"/>
    <cellStyle name="Normal 4 5 2 6 5" xfId="2166"/>
    <cellStyle name="Normal 4 5 2 7" xfId="563"/>
    <cellStyle name="Normal 4 5 2 7 2" xfId="966"/>
    <cellStyle name="Normal 4 5 2 7 2 2" xfId="2594"/>
    <cellStyle name="Normal 4 5 2 7 3" xfId="1372"/>
    <cellStyle name="Normal 4 5 2 7 3 2" xfId="2988"/>
    <cellStyle name="Normal 4 5 2 7 4" xfId="1828"/>
    <cellStyle name="Normal 4 5 2 7 4 2" xfId="3444"/>
    <cellStyle name="Normal 4 5 2 7 5" xfId="2192"/>
    <cellStyle name="Normal 4 5 2 8" xfId="615"/>
    <cellStyle name="Normal 4 5 2 8 2" xfId="1018"/>
    <cellStyle name="Normal 4 5 2 8 2 2" xfId="2646"/>
    <cellStyle name="Normal 4 5 2 8 3" xfId="1424"/>
    <cellStyle name="Normal 4 5 2 8 3 2" xfId="3040"/>
    <cellStyle name="Normal 4 5 2 8 4" xfId="1880"/>
    <cellStyle name="Normal 4 5 2 8 4 2" xfId="3496"/>
    <cellStyle name="Normal 4 5 2 8 5" xfId="2244"/>
    <cellStyle name="Normal 4 5 2 9" xfId="641"/>
    <cellStyle name="Normal 4 5 2 9 2" xfId="1044"/>
    <cellStyle name="Normal 4 5 2 9 2 2" xfId="2672"/>
    <cellStyle name="Normal 4 5 2 9 3" xfId="1450"/>
    <cellStyle name="Normal 4 5 2 9 3 2" xfId="3066"/>
    <cellStyle name="Normal 4 5 2 9 4" xfId="1906"/>
    <cellStyle name="Normal 4 5 2 9 4 2" xfId="3522"/>
    <cellStyle name="Normal 4 5 2 9 5" xfId="2270"/>
    <cellStyle name="Normal 4 5 3" xfId="420"/>
    <cellStyle name="Normal 4 5 3 2" xfId="583"/>
    <cellStyle name="Normal 4 5 3 2 2" xfId="986"/>
    <cellStyle name="Normal 4 5 3 2 2 2" xfId="2614"/>
    <cellStyle name="Normal 4 5 3 2 3" xfId="1392"/>
    <cellStyle name="Normal 4 5 3 2 3 2" xfId="3008"/>
    <cellStyle name="Normal 4 5 3 2 4" xfId="1606"/>
    <cellStyle name="Normal 4 5 3 2 4 2" xfId="3222"/>
    <cellStyle name="Normal 4 5 3 2 5" xfId="1848"/>
    <cellStyle name="Normal 4 5 3 2 5 2" xfId="3464"/>
    <cellStyle name="Normal 4 5 3 2 6" xfId="2212"/>
    <cellStyle name="Normal 4 5 3 3" xfId="758"/>
    <cellStyle name="Normal 4 5 3 3 2" xfId="1152"/>
    <cellStyle name="Normal 4 5 3 3 2 2" xfId="2780"/>
    <cellStyle name="Normal 4 5 3 3 3" xfId="2386"/>
    <cellStyle name="Normal 4 5 3 4" xfId="845"/>
    <cellStyle name="Normal 4 5 3 4 2" xfId="2473"/>
    <cellStyle name="Normal 4 5 3 5" xfId="1257"/>
    <cellStyle name="Normal 4 5 3 5 2" xfId="2873"/>
    <cellStyle name="Normal 4 5 3 6" xfId="1554"/>
    <cellStyle name="Normal 4 5 3 6 2" xfId="3170"/>
    <cellStyle name="Normal 4 5 3 7" xfId="1706"/>
    <cellStyle name="Normal 4 5 3 7 2" xfId="3322"/>
    <cellStyle name="Normal 4 5 3 8" xfId="2070"/>
    <cellStyle name="Normal 4 5 4" xfId="388"/>
    <cellStyle name="Normal 4 5 4 2" xfId="813"/>
    <cellStyle name="Normal 4 5 4 2 2" xfId="2441"/>
    <cellStyle name="Normal 4 5 4 3" xfId="1202"/>
    <cellStyle name="Normal 4 5 4 3 2" xfId="2823"/>
    <cellStyle name="Normal 4 5 4 4" xfId="1574"/>
    <cellStyle name="Normal 4 5 4 4 2" xfId="3190"/>
    <cellStyle name="Normal 4 5 4 5" xfId="1674"/>
    <cellStyle name="Normal 4 5 4 5 2" xfId="3290"/>
    <cellStyle name="Normal 4 5 4 6" xfId="2038"/>
    <cellStyle name="Normal 4 5 5" xfId="448"/>
    <cellStyle name="Normal 4 5 5 2" xfId="866"/>
    <cellStyle name="Normal 4 5 5 2 2" xfId="2494"/>
    <cellStyle name="Normal 4 5 5 3" xfId="1278"/>
    <cellStyle name="Normal 4 5 5 3 2" xfId="2894"/>
    <cellStyle name="Normal 4 5 5 4" xfId="1727"/>
    <cellStyle name="Normal 4 5 5 4 2" xfId="3343"/>
    <cellStyle name="Normal 4 5 5 5" xfId="2091"/>
    <cellStyle name="Normal 4 5 6" xfId="487"/>
    <cellStyle name="Normal 4 5 6 2" xfId="902"/>
    <cellStyle name="Normal 4 5 6 2 2" xfId="2530"/>
    <cellStyle name="Normal 4 5 6 3" xfId="1308"/>
    <cellStyle name="Normal 4 5 6 3 2" xfId="2924"/>
    <cellStyle name="Normal 4 5 6 4" xfId="1764"/>
    <cellStyle name="Normal 4 5 6 4 2" xfId="3380"/>
    <cellStyle name="Normal 4 5 6 5" xfId="2128"/>
    <cellStyle name="Normal 4 5 7" xfId="513"/>
    <cellStyle name="Normal 4 5 7 2" xfId="928"/>
    <cellStyle name="Normal 4 5 7 2 2" xfId="2556"/>
    <cellStyle name="Normal 4 5 7 3" xfId="1334"/>
    <cellStyle name="Normal 4 5 7 3 2" xfId="2950"/>
    <cellStyle name="Normal 4 5 7 4" xfId="1790"/>
    <cellStyle name="Normal 4 5 7 4 2" xfId="3406"/>
    <cellStyle name="Normal 4 5 7 5" xfId="2154"/>
    <cellStyle name="Normal 4 5 8" xfId="551"/>
    <cellStyle name="Normal 4 5 8 2" xfId="954"/>
    <cellStyle name="Normal 4 5 8 2 2" xfId="2582"/>
    <cellStyle name="Normal 4 5 8 3" xfId="1360"/>
    <cellStyle name="Normal 4 5 8 3 2" xfId="2976"/>
    <cellStyle name="Normal 4 5 8 4" xfId="1816"/>
    <cellStyle name="Normal 4 5 8 4 2" xfId="3432"/>
    <cellStyle name="Normal 4 5 8 5" xfId="2180"/>
    <cellStyle name="Normal 4 5 9" xfId="603"/>
    <cellStyle name="Normal 4 5 9 2" xfId="1006"/>
    <cellStyle name="Normal 4 5 9 2 2" xfId="2634"/>
    <cellStyle name="Normal 4 5 9 3" xfId="1412"/>
    <cellStyle name="Normal 4 5 9 3 2" xfId="3028"/>
    <cellStyle name="Normal 4 5 9 4" xfId="1868"/>
    <cellStyle name="Normal 4 5 9 4 2" xfId="3484"/>
    <cellStyle name="Normal 4 5 9 5" xfId="2232"/>
    <cellStyle name="Normal 4 6" xfId="341"/>
    <cellStyle name="Normal 4 6 10" xfId="681"/>
    <cellStyle name="Normal 4 6 10 2" xfId="1078"/>
    <cellStyle name="Normal 4 6 10 2 2" xfId="2706"/>
    <cellStyle name="Normal 4 6 10 3" xfId="1479"/>
    <cellStyle name="Normal 4 6 10 3 2" xfId="3095"/>
    <cellStyle name="Normal 4 6 10 4" xfId="1945"/>
    <cellStyle name="Normal 4 6 10 4 2" xfId="3561"/>
    <cellStyle name="Normal 4 6 10 5" xfId="2310"/>
    <cellStyle name="Normal 4 6 11" xfId="708"/>
    <cellStyle name="Normal 4 6 11 2" xfId="1105"/>
    <cellStyle name="Normal 4 6 11 2 2" xfId="2733"/>
    <cellStyle name="Normal 4 6 11 3" xfId="1506"/>
    <cellStyle name="Normal 4 6 11 3 2" xfId="3122"/>
    <cellStyle name="Normal 4 6 11 4" xfId="1972"/>
    <cellStyle name="Normal 4 6 11 4 2" xfId="3588"/>
    <cellStyle name="Normal 4 6 11 5" xfId="2337"/>
    <cellStyle name="Normal 4 6 12" xfId="739"/>
    <cellStyle name="Normal 4 6 12 2" xfId="1133"/>
    <cellStyle name="Normal 4 6 12 2 2" xfId="2761"/>
    <cellStyle name="Normal 4 6 12 3" xfId="2367"/>
    <cellStyle name="Normal 4 6 13" xfId="796"/>
    <cellStyle name="Normal 4 6 13 2" xfId="2424"/>
    <cellStyle name="Normal 4 6 14" xfId="1215"/>
    <cellStyle name="Normal 4 6 14 2" xfId="2836"/>
    <cellStyle name="Normal 4 6 15" xfId="1535"/>
    <cellStyle name="Normal 4 6 15 2" xfId="3151"/>
    <cellStyle name="Normal 4 6 16" xfId="1660"/>
    <cellStyle name="Normal 4 6 16 2" xfId="3276"/>
    <cellStyle name="Normal 4 6 17" xfId="2025"/>
    <cellStyle name="Normal 4 6 2" xfId="422"/>
    <cellStyle name="Normal 4 6 2 2" xfId="585"/>
    <cellStyle name="Normal 4 6 2 2 2" xfId="988"/>
    <cellStyle name="Normal 4 6 2 2 2 2" xfId="2616"/>
    <cellStyle name="Normal 4 6 2 2 3" xfId="1394"/>
    <cellStyle name="Normal 4 6 2 2 3 2" xfId="3010"/>
    <cellStyle name="Normal 4 6 2 2 4" xfId="1608"/>
    <cellStyle name="Normal 4 6 2 2 4 2" xfId="3224"/>
    <cellStyle name="Normal 4 6 2 2 5" xfId="1850"/>
    <cellStyle name="Normal 4 6 2 2 5 2" xfId="3466"/>
    <cellStyle name="Normal 4 6 2 2 6" xfId="2214"/>
    <cellStyle name="Normal 4 6 2 3" xfId="760"/>
    <cellStyle name="Normal 4 6 2 3 2" xfId="1154"/>
    <cellStyle name="Normal 4 6 2 3 2 2" xfId="2782"/>
    <cellStyle name="Normal 4 6 2 3 3" xfId="2388"/>
    <cellStyle name="Normal 4 6 2 4" xfId="847"/>
    <cellStyle name="Normal 4 6 2 4 2" xfId="2475"/>
    <cellStyle name="Normal 4 6 2 5" xfId="1259"/>
    <cellStyle name="Normal 4 6 2 5 2" xfId="2875"/>
    <cellStyle name="Normal 4 6 2 6" xfId="1556"/>
    <cellStyle name="Normal 4 6 2 6 2" xfId="3172"/>
    <cellStyle name="Normal 4 6 2 7" xfId="1708"/>
    <cellStyle name="Normal 4 6 2 7 2" xfId="3324"/>
    <cellStyle name="Normal 4 6 2 8" xfId="2072"/>
    <cellStyle name="Normal 4 6 3" xfId="401"/>
    <cellStyle name="Normal 4 6 3 2" xfId="826"/>
    <cellStyle name="Normal 4 6 3 2 2" xfId="2454"/>
    <cellStyle name="Normal 4 6 3 3" xfId="1238"/>
    <cellStyle name="Normal 4 6 3 3 2" xfId="2854"/>
    <cellStyle name="Normal 4 6 3 4" xfId="1587"/>
    <cellStyle name="Normal 4 6 3 4 2" xfId="3203"/>
    <cellStyle name="Normal 4 6 3 5" xfId="1687"/>
    <cellStyle name="Normal 4 6 3 5 2" xfId="3303"/>
    <cellStyle name="Normal 4 6 3 6" xfId="2051"/>
    <cellStyle name="Normal 4 6 4" xfId="465"/>
    <cellStyle name="Normal 4 6 4 2" xfId="881"/>
    <cellStyle name="Normal 4 6 4 2 2" xfId="2509"/>
    <cellStyle name="Normal 4 6 4 3" xfId="1292"/>
    <cellStyle name="Normal 4 6 4 3 2" xfId="2908"/>
    <cellStyle name="Normal 4 6 4 4" xfId="1742"/>
    <cellStyle name="Normal 4 6 4 4 2" xfId="3358"/>
    <cellStyle name="Normal 4 6 4 5" xfId="2106"/>
    <cellStyle name="Normal 4 6 5" xfId="500"/>
    <cellStyle name="Normal 4 6 5 2" xfId="915"/>
    <cellStyle name="Normal 4 6 5 2 2" xfId="2543"/>
    <cellStyle name="Normal 4 6 5 3" xfId="1321"/>
    <cellStyle name="Normal 4 6 5 3 2" xfId="2937"/>
    <cellStyle name="Normal 4 6 5 4" xfId="1777"/>
    <cellStyle name="Normal 4 6 5 4 2" xfId="3393"/>
    <cellStyle name="Normal 4 6 5 5" xfId="2141"/>
    <cellStyle name="Normal 4 6 6" xfId="526"/>
    <cellStyle name="Normal 4 6 6 2" xfId="941"/>
    <cellStyle name="Normal 4 6 6 2 2" xfId="2569"/>
    <cellStyle name="Normal 4 6 6 3" xfId="1347"/>
    <cellStyle name="Normal 4 6 6 3 2" xfId="2963"/>
    <cellStyle name="Normal 4 6 6 4" xfId="1803"/>
    <cellStyle name="Normal 4 6 6 4 2" xfId="3419"/>
    <cellStyle name="Normal 4 6 6 5" xfId="2167"/>
    <cellStyle name="Normal 4 6 7" xfId="564"/>
    <cellStyle name="Normal 4 6 7 2" xfId="967"/>
    <cellStyle name="Normal 4 6 7 2 2" xfId="2595"/>
    <cellStyle name="Normal 4 6 7 3" xfId="1373"/>
    <cellStyle name="Normal 4 6 7 3 2" xfId="2989"/>
    <cellStyle name="Normal 4 6 7 4" xfId="1829"/>
    <cellStyle name="Normal 4 6 7 4 2" xfId="3445"/>
    <cellStyle name="Normal 4 6 7 5" xfId="2193"/>
    <cellStyle name="Normal 4 6 8" xfId="616"/>
    <cellStyle name="Normal 4 6 8 2" xfId="1019"/>
    <cellStyle name="Normal 4 6 8 2 2" xfId="2647"/>
    <cellStyle name="Normal 4 6 8 3" xfId="1425"/>
    <cellStyle name="Normal 4 6 8 3 2" xfId="3041"/>
    <cellStyle name="Normal 4 6 8 4" xfId="1881"/>
    <cellStyle name="Normal 4 6 8 4 2" xfId="3497"/>
    <cellStyle name="Normal 4 6 8 5" xfId="2245"/>
    <cellStyle name="Normal 4 6 9" xfId="642"/>
    <cellStyle name="Normal 4 6 9 2" xfId="1045"/>
    <cellStyle name="Normal 4 6 9 2 2" xfId="2673"/>
    <cellStyle name="Normal 4 6 9 3" xfId="1451"/>
    <cellStyle name="Normal 4 6 9 3 2" xfId="3067"/>
    <cellStyle name="Normal 4 6 9 4" xfId="1907"/>
    <cellStyle name="Normal 4 6 9 4 2" xfId="3523"/>
    <cellStyle name="Normal 4 6 9 5" xfId="2271"/>
    <cellStyle name="Normal 4 7" xfId="413"/>
    <cellStyle name="Normal 4 7 2" xfId="576"/>
    <cellStyle name="Normal 4 7 2 2" xfId="979"/>
    <cellStyle name="Normal 4 7 2 2 2" xfId="2607"/>
    <cellStyle name="Normal 4 7 2 3" xfId="1385"/>
    <cellStyle name="Normal 4 7 2 3 2" xfId="3001"/>
    <cellStyle name="Normal 4 7 2 4" xfId="1599"/>
    <cellStyle name="Normal 4 7 2 4 2" xfId="3215"/>
    <cellStyle name="Normal 4 7 2 5" xfId="1841"/>
    <cellStyle name="Normal 4 7 2 5 2" xfId="3457"/>
    <cellStyle name="Normal 4 7 2 6" xfId="2205"/>
    <cellStyle name="Normal 4 7 3" xfId="751"/>
    <cellStyle name="Normal 4 7 3 2" xfId="1145"/>
    <cellStyle name="Normal 4 7 3 2 2" xfId="2773"/>
    <cellStyle name="Normal 4 7 3 3" xfId="2379"/>
    <cellStyle name="Normal 4 7 4" xfId="838"/>
    <cellStyle name="Normal 4 7 4 2" xfId="2466"/>
    <cellStyle name="Normal 4 7 5" xfId="1250"/>
    <cellStyle name="Normal 4 7 5 2" xfId="2866"/>
    <cellStyle name="Normal 4 7 6" xfId="1547"/>
    <cellStyle name="Normal 4 7 6 2" xfId="3163"/>
    <cellStyle name="Normal 4 7 7" xfId="1699"/>
    <cellStyle name="Normal 4 7 7 2" xfId="3315"/>
    <cellStyle name="Normal 4 7 8" xfId="2063"/>
    <cellStyle name="Normal 4 8" xfId="384"/>
    <cellStyle name="Normal 4 8 2" xfId="809"/>
    <cellStyle name="Normal 4 8 2 2" xfId="2437"/>
    <cellStyle name="Normal 4 8 3" xfId="1187"/>
    <cellStyle name="Normal 4 8 3 2" xfId="2809"/>
    <cellStyle name="Normal 4 8 4" xfId="1570"/>
    <cellStyle name="Normal 4 8 4 2" xfId="3186"/>
    <cellStyle name="Normal 4 8 5" xfId="1670"/>
    <cellStyle name="Normal 4 8 5 2" xfId="3286"/>
    <cellStyle name="Normal 4 8 6" xfId="2034"/>
    <cellStyle name="Normal 4 9" xfId="444"/>
    <cellStyle name="Normal 4 9 2" xfId="862"/>
    <cellStyle name="Normal 4 9 2 2" xfId="2490"/>
    <cellStyle name="Normal 4 9 3" xfId="1274"/>
    <cellStyle name="Normal 4 9 3 2" xfId="2890"/>
    <cellStyle name="Normal 4 9 4" xfId="1723"/>
    <cellStyle name="Normal 4 9 4 2" xfId="3339"/>
    <cellStyle name="Normal 4 9 5" xfId="2087"/>
    <cellStyle name="Normal 5" xfId="211"/>
    <cellStyle name="Normal 5 10" xfId="212"/>
    <cellStyle name="Normal 5 10 2" xfId="342"/>
    <cellStyle name="Normal 5 11" xfId="213"/>
    <cellStyle name="Normal 5 11 10" xfId="630"/>
    <cellStyle name="Normal 5 11 10 2" xfId="1033"/>
    <cellStyle name="Normal 5 11 10 2 2" xfId="2661"/>
    <cellStyle name="Normal 5 11 10 3" xfId="1439"/>
    <cellStyle name="Normal 5 11 10 3 2" xfId="3055"/>
    <cellStyle name="Normal 5 11 10 4" xfId="1895"/>
    <cellStyle name="Normal 5 11 10 4 2" xfId="3511"/>
    <cellStyle name="Normal 5 11 10 5" xfId="2259"/>
    <cellStyle name="Normal 5 11 11" xfId="666"/>
    <cellStyle name="Normal 5 11 11 2" xfId="1066"/>
    <cellStyle name="Normal 5 11 11 2 2" xfId="2694"/>
    <cellStyle name="Normal 5 11 11 3" xfId="1467"/>
    <cellStyle name="Normal 5 11 11 3 2" xfId="3083"/>
    <cellStyle name="Normal 5 11 11 4" xfId="1930"/>
    <cellStyle name="Normal 5 11 11 4 2" xfId="3546"/>
    <cellStyle name="Normal 5 11 11 5" xfId="2295"/>
    <cellStyle name="Normal 5 11 12" xfId="696"/>
    <cellStyle name="Normal 5 11 12 2" xfId="1093"/>
    <cellStyle name="Normal 5 11 12 2 2" xfId="2721"/>
    <cellStyle name="Normal 5 11 12 3" xfId="1494"/>
    <cellStyle name="Normal 5 11 12 3 2" xfId="3110"/>
    <cellStyle name="Normal 5 11 12 4" xfId="1960"/>
    <cellStyle name="Normal 5 11 12 4 2" xfId="3576"/>
    <cellStyle name="Normal 5 11 12 5" xfId="2325"/>
    <cellStyle name="Normal 5 11 13" xfId="727"/>
    <cellStyle name="Normal 5 11 13 2" xfId="1121"/>
    <cellStyle name="Normal 5 11 13 2 2" xfId="2749"/>
    <cellStyle name="Normal 5 11 13 3" xfId="2355"/>
    <cellStyle name="Normal 5 11 14" xfId="782"/>
    <cellStyle name="Normal 5 11 14 2" xfId="2410"/>
    <cellStyle name="Normal 5 11 15" xfId="1196"/>
    <cellStyle name="Normal 5 11 15 2" xfId="2818"/>
    <cellStyle name="Normal 5 11 16" xfId="1523"/>
    <cellStyle name="Normal 5 11 16 2" xfId="3139"/>
    <cellStyle name="Normal 5 11 17" xfId="1640"/>
    <cellStyle name="Normal 5 11 17 2" xfId="3256"/>
    <cellStyle name="Normal 5 11 18" xfId="2009"/>
    <cellStyle name="Normal 5 11 2" xfId="343"/>
    <cellStyle name="Normal 5 11 2 10" xfId="682"/>
    <cellStyle name="Normal 5 11 2 10 2" xfId="1079"/>
    <cellStyle name="Normal 5 11 2 10 2 2" xfId="2707"/>
    <cellStyle name="Normal 5 11 2 10 3" xfId="1480"/>
    <cellStyle name="Normal 5 11 2 10 3 2" xfId="3096"/>
    <cellStyle name="Normal 5 11 2 10 4" xfId="1946"/>
    <cellStyle name="Normal 5 11 2 10 4 2" xfId="3562"/>
    <cellStyle name="Normal 5 11 2 10 5" xfId="2311"/>
    <cellStyle name="Normal 5 11 2 11" xfId="709"/>
    <cellStyle name="Normal 5 11 2 11 2" xfId="1106"/>
    <cellStyle name="Normal 5 11 2 11 2 2" xfId="2734"/>
    <cellStyle name="Normal 5 11 2 11 3" xfId="1507"/>
    <cellStyle name="Normal 5 11 2 11 3 2" xfId="3123"/>
    <cellStyle name="Normal 5 11 2 11 4" xfId="1973"/>
    <cellStyle name="Normal 5 11 2 11 4 2" xfId="3589"/>
    <cellStyle name="Normal 5 11 2 11 5" xfId="2338"/>
    <cellStyle name="Normal 5 11 2 12" xfId="740"/>
    <cellStyle name="Normal 5 11 2 12 2" xfId="1134"/>
    <cellStyle name="Normal 5 11 2 12 2 2" xfId="2762"/>
    <cellStyle name="Normal 5 11 2 12 3" xfId="2368"/>
    <cellStyle name="Normal 5 11 2 13" xfId="797"/>
    <cellStyle name="Normal 5 11 2 13 2" xfId="2425"/>
    <cellStyle name="Normal 5 11 2 14" xfId="1216"/>
    <cellStyle name="Normal 5 11 2 14 2" xfId="2837"/>
    <cellStyle name="Normal 5 11 2 15" xfId="1536"/>
    <cellStyle name="Normal 5 11 2 15 2" xfId="3152"/>
    <cellStyle name="Normal 5 11 2 16" xfId="1661"/>
    <cellStyle name="Normal 5 11 2 16 2" xfId="3277"/>
    <cellStyle name="Normal 5 11 2 17" xfId="2026"/>
    <cellStyle name="Normal 5 11 2 2" xfId="424"/>
    <cellStyle name="Normal 5 11 2 2 2" xfId="587"/>
    <cellStyle name="Normal 5 11 2 2 2 2" xfId="990"/>
    <cellStyle name="Normal 5 11 2 2 2 2 2" xfId="2618"/>
    <cellStyle name="Normal 5 11 2 2 2 3" xfId="1396"/>
    <cellStyle name="Normal 5 11 2 2 2 3 2" xfId="3012"/>
    <cellStyle name="Normal 5 11 2 2 2 4" xfId="1610"/>
    <cellStyle name="Normal 5 11 2 2 2 4 2" xfId="3226"/>
    <cellStyle name="Normal 5 11 2 2 2 5" xfId="1852"/>
    <cellStyle name="Normal 5 11 2 2 2 5 2" xfId="3468"/>
    <cellStyle name="Normal 5 11 2 2 2 6" xfId="2216"/>
    <cellStyle name="Normal 5 11 2 2 3" xfId="762"/>
    <cellStyle name="Normal 5 11 2 2 3 2" xfId="1156"/>
    <cellStyle name="Normal 5 11 2 2 3 2 2" xfId="2784"/>
    <cellStyle name="Normal 5 11 2 2 3 3" xfId="2390"/>
    <cellStyle name="Normal 5 11 2 2 4" xfId="849"/>
    <cellStyle name="Normal 5 11 2 2 4 2" xfId="2477"/>
    <cellStyle name="Normal 5 11 2 2 5" xfId="1261"/>
    <cellStyle name="Normal 5 11 2 2 5 2" xfId="2877"/>
    <cellStyle name="Normal 5 11 2 2 6" xfId="1558"/>
    <cellStyle name="Normal 5 11 2 2 6 2" xfId="3174"/>
    <cellStyle name="Normal 5 11 2 2 7" xfId="1710"/>
    <cellStyle name="Normal 5 11 2 2 7 2" xfId="3326"/>
    <cellStyle name="Normal 5 11 2 2 8" xfId="2074"/>
    <cellStyle name="Normal 5 11 2 3" xfId="402"/>
    <cellStyle name="Normal 5 11 2 3 2" xfId="827"/>
    <cellStyle name="Normal 5 11 2 3 2 2" xfId="2455"/>
    <cellStyle name="Normal 5 11 2 3 3" xfId="1239"/>
    <cellStyle name="Normal 5 11 2 3 3 2" xfId="2855"/>
    <cellStyle name="Normal 5 11 2 3 4" xfId="1588"/>
    <cellStyle name="Normal 5 11 2 3 4 2" xfId="3204"/>
    <cellStyle name="Normal 5 11 2 3 5" xfId="1688"/>
    <cellStyle name="Normal 5 11 2 3 5 2" xfId="3304"/>
    <cellStyle name="Normal 5 11 2 3 6" xfId="2052"/>
    <cellStyle name="Normal 5 11 2 4" xfId="466"/>
    <cellStyle name="Normal 5 11 2 4 2" xfId="882"/>
    <cellStyle name="Normal 5 11 2 4 2 2" xfId="2510"/>
    <cellStyle name="Normal 5 11 2 4 3" xfId="1293"/>
    <cellStyle name="Normal 5 11 2 4 3 2" xfId="2909"/>
    <cellStyle name="Normal 5 11 2 4 4" xfId="1743"/>
    <cellStyle name="Normal 5 11 2 4 4 2" xfId="3359"/>
    <cellStyle name="Normal 5 11 2 4 5" xfId="2107"/>
    <cellStyle name="Normal 5 11 2 5" xfId="501"/>
    <cellStyle name="Normal 5 11 2 5 2" xfId="916"/>
    <cellStyle name="Normal 5 11 2 5 2 2" xfId="2544"/>
    <cellStyle name="Normal 5 11 2 5 3" xfId="1322"/>
    <cellStyle name="Normal 5 11 2 5 3 2" xfId="2938"/>
    <cellStyle name="Normal 5 11 2 5 4" xfId="1778"/>
    <cellStyle name="Normal 5 11 2 5 4 2" xfId="3394"/>
    <cellStyle name="Normal 5 11 2 5 5" xfId="2142"/>
    <cellStyle name="Normal 5 11 2 6" xfId="527"/>
    <cellStyle name="Normal 5 11 2 6 2" xfId="942"/>
    <cellStyle name="Normal 5 11 2 6 2 2" xfId="2570"/>
    <cellStyle name="Normal 5 11 2 6 3" xfId="1348"/>
    <cellStyle name="Normal 5 11 2 6 3 2" xfId="2964"/>
    <cellStyle name="Normal 5 11 2 6 4" xfId="1804"/>
    <cellStyle name="Normal 5 11 2 6 4 2" xfId="3420"/>
    <cellStyle name="Normal 5 11 2 6 5" xfId="2168"/>
    <cellStyle name="Normal 5 11 2 7" xfId="565"/>
    <cellStyle name="Normal 5 11 2 7 2" xfId="968"/>
    <cellStyle name="Normal 5 11 2 7 2 2" xfId="2596"/>
    <cellStyle name="Normal 5 11 2 7 3" xfId="1374"/>
    <cellStyle name="Normal 5 11 2 7 3 2" xfId="2990"/>
    <cellStyle name="Normal 5 11 2 7 4" xfId="1830"/>
    <cellStyle name="Normal 5 11 2 7 4 2" xfId="3446"/>
    <cellStyle name="Normal 5 11 2 7 5" xfId="2194"/>
    <cellStyle name="Normal 5 11 2 8" xfId="617"/>
    <cellStyle name="Normal 5 11 2 8 2" xfId="1020"/>
    <cellStyle name="Normal 5 11 2 8 2 2" xfId="2648"/>
    <cellStyle name="Normal 5 11 2 8 3" xfId="1426"/>
    <cellStyle name="Normal 5 11 2 8 3 2" xfId="3042"/>
    <cellStyle name="Normal 5 11 2 8 4" xfId="1882"/>
    <cellStyle name="Normal 5 11 2 8 4 2" xfId="3498"/>
    <cellStyle name="Normal 5 11 2 8 5" xfId="2246"/>
    <cellStyle name="Normal 5 11 2 9" xfId="643"/>
    <cellStyle name="Normal 5 11 2 9 2" xfId="1046"/>
    <cellStyle name="Normal 5 11 2 9 2 2" xfId="2674"/>
    <cellStyle name="Normal 5 11 2 9 3" xfId="1452"/>
    <cellStyle name="Normal 5 11 2 9 3 2" xfId="3068"/>
    <cellStyle name="Normal 5 11 2 9 4" xfId="1908"/>
    <cellStyle name="Normal 5 11 2 9 4 2" xfId="3524"/>
    <cellStyle name="Normal 5 11 2 9 5" xfId="2272"/>
    <cellStyle name="Normal 5 11 3" xfId="423"/>
    <cellStyle name="Normal 5 11 3 2" xfId="586"/>
    <cellStyle name="Normal 5 11 3 2 2" xfId="989"/>
    <cellStyle name="Normal 5 11 3 2 2 2" xfId="2617"/>
    <cellStyle name="Normal 5 11 3 2 3" xfId="1395"/>
    <cellStyle name="Normal 5 11 3 2 3 2" xfId="3011"/>
    <cellStyle name="Normal 5 11 3 2 4" xfId="1609"/>
    <cellStyle name="Normal 5 11 3 2 4 2" xfId="3225"/>
    <cellStyle name="Normal 5 11 3 2 5" xfId="1851"/>
    <cellStyle name="Normal 5 11 3 2 5 2" xfId="3467"/>
    <cellStyle name="Normal 5 11 3 2 6" xfId="2215"/>
    <cellStyle name="Normal 5 11 3 3" xfId="761"/>
    <cellStyle name="Normal 5 11 3 3 2" xfId="1155"/>
    <cellStyle name="Normal 5 11 3 3 2 2" xfId="2783"/>
    <cellStyle name="Normal 5 11 3 3 3" xfId="2389"/>
    <cellStyle name="Normal 5 11 3 4" xfId="848"/>
    <cellStyle name="Normal 5 11 3 4 2" xfId="2476"/>
    <cellStyle name="Normal 5 11 3 5" xfId="1260"/>
    <cellStyle name="Normal 5 11 3 5 2" xfId="2876"/>
    <cellStyle name="Normal 5 11 3 6" xfId="1557"/>
    <cellStyle name="Normal 5 11 3 6 2" xfId="3173"/>
    <cellStyle name="Normal 5 11 3 7" xfId="1709"/>
    <cellStyle name="Normal 5 11 3 7 2" xfId="3325"/>
    <cellStyle name="Normal 5 11 3 8" xfId="2073"/>
    <cellStyle name="Normal 5 11 4" xfId="389"/>
    <cellStyle name="Normal 5 11 4 2" xfId="814"/>
    <cellStyle name="Normal 5 11 4 2 2" xfId="2442"/>
    <cellStyle name="Normal 5 11 4 3" xfId="1230"/>
    <cellStyle name="Normal 5 11 4 3 2" xfId="2846"/>
    <cellStyle name="Normal 5 11 4 4" xfId="1575"/>
    <cellStyle name="Normal 5 11 4 4 2" xfId="3191"/>
    <cellStyle name="Normal 5 11 4 5" xfId="1675"/>
    <cellStyle name="Normal 5 11 4 5 2" xfId="3291"/>
    <cellStyle name="Normal 5 11 4 6" xfId="2039"/>
    <cellStyle name="Normal 5 11 5" xfId="449"/>
    <cellStyle name="Normal 5 11 5 2" xfId="867"/>
    <cellStyle name="Normal 5 11 5 2 2" xfId="2495"/>
    <cellStyle name="Normal 5 11 5 3" xfId="1279"/>
    <cellStyle name="Normal 5 11 5 3 2" xfId="2895"/>
    <cellStyle name="Normal 5 11 5 4" xfId="1728"/>
    <cellStyle name="Normal 5 11 5 4 2" xfId="3344"/>
    <cellStyle name="Normal 5 11 5 5" xfId="2092"/>
    <cellStyle name="Normal 5 11 6" xfId="488"/>
    <cellStyle name="Normal 5 11 6 2" xfId="903"/>
    <cellStyle name="Normal 5 11 6 2 2" xfId="2531"/>
    <cellStyle name="Normal 5 11 6 3" xfId="1309"/>
    <cellStyle name="Normal 5 11 6 3 2" xfId="2925"/>
    <cellStyle name="Normal 5 11 6 4" xfId="1765"/>
    <cellStyle name="Normal 5 11 6 4 2" xfId="3381"/>
    <cellStyle name="Normal 5 11 6 5" xfId="2129"/>
    <cellStyle name="Normal 5 11 7" xfId="514"/>
    <cellStyle name="Normal 5 11 7 2" xfId="929"/>
    <cellStyle name="Normal 5 11 7 2 2" xfId="2557"/>
    <cellStyle name="Normal 5 11 7 3" xfId="1335"/>
    <cellStyle name="Normal 5 11 7 3 2" xfId="2951"/>
    <cellStyle name="Normal 5 11 7 4" xfId="1791"/>
    <cellStyle name="Normal 5 11 7 4 2" xfId="3407"/>
    <cellStyle name="Normal 5 11 7 5" xfId="2155"/>
    <cellStyle name="Normal 5 11 8" xfId="552"/>
    <cellStyle name="Normal 5 11 8 2" xfId="955"/>
    <cellStyle name="Normal 5 11 8 2 2" xfId="2583"/>
    <cellStyle name="Normal 5 11 8 3" xfId="1361"/>
    <cellStyle name="Normal 5 11 8 3 2" xfId="2977"/>
    <cellStyle name="Normal 5 11 8 4" xfId="1817"/>
    <cellStyle name="Normal 5 11 8 4 2" xfId="3433"/>
    <cellStyle name="Normal 5 11 8 5" xfId="2181"/>
    <cellStyle name="Normal 5 11 9" xfId="604"/>
    <cellStyle name="Normal 5 11 9 2" xfId="1007"/>
    <cellStyle name="Normal 5 11 9 2 2" xfId="2635"/>
    <cellStyle name="Normal 5 11 9 3" xfId="1413"/>
    <cellStyle name="Normal 5 11 9 3 2" xfId="3029"/>
    <cellStyle name="Normal 5 11 9 4" xfId="1869"/>
    <cellStyle name="Normal 5 11 9 4 2" xfId="3485"/>
    <cellStyle name="Normal 5 11 9 5" xfId="2233"/>
    <cellStyle name="Normal 5 12" xfId="440"/>
    <cellStyle name="Normal 5 2" xfId="214"/>
    <cellStyle name="Normal 5 2 2" xfId="215"/>
    <cellStyle name="Normal 5 2 2 10" xfId="631"/>
    <cellStyle name="Normal 5 2 2 10 2" xfId="1034"/>
    <cellStyle name="Normal 5 2 2 10 2 2" xfId="2662"/>
    <cellStyle name="Normal 5 2 2 10 3" xfId="1440"/>
    <cellStyle name="Normal 5 2 2 10 3 2" xfId="3056"/>
    <cellStyle name="Normal 5 2 2 10 4" xfId="1896"/>
    <cellStyle name="Normal 5 2 2 10 4 2" xfId="3512"/>
    <cellStyle name="Normal 5 2 2 10 5" xfId="2260"/>
    <cellStyle name="Normal 5 2 2 11" xfId="667"/>
    <cellStyle name="Normal 5 2 2 11 2" xfId="1067"/>
    <cellStyle name="Normal 5 2 2 11 2 2" xfId="2695"/>
    <cellStyle name="Normal 5 2 2 11 3" xfId="1468"/>
    <cellStyle name="Normal 5 2 2 11 3 2" xfId="3084"/>
    <cellStyle name="Normal 5 2 2 11 4" xfId="1931"/>
    <cellStyle name="Normal 5 2 2 11 4 2" xfId="3547"/>
    <cellStyle name="Normal 5 2 2 11 5" xfId="2296"/>
    <cellStyle name="Normal 5 2 2 12" xfId="697"/>
    <cellStyle name="Normal 5 2 2 12 2" xfId="1094"/>
    <cellStyle name="Normal 5 2 2 12 2 2" xfId="2722"/>
    <cellStyle name="Normal 5 2 2 12 3" xfId="1495"/>
    <cellStyle name="Normal 5 2 2 12 3 2" xfId="3111"/>
    <cellStyle name="Normal 5 2 2 12 4" xfId="1961"/>
    <cellStyle name="Normal 5 2 2 12 4 2" xfId="3577"/>
    <cellStyle name="Normal 5 2 2 12 5" xfId="2326"/>
    <cellStyle name="Normal 5 2 2 13" xfId="728"/>
    <cellStyle name="Normal 5 2 2 13 2" xfId="1122"/>
    <cellStyle name="Normal 5 2 2 13 2 2" xfId="2750"/>
    <cellStyle name="Normal 5 2 2 13 3" xfId="2356"/>
    <cellStyle name="Normal 5 2 2 14" xfId="783"/>
    <cellStyle name="Normal 5 2 2 14 2" xfId="2411"/>
    <cellStyle name="Normal 5 2 2 15" xfId="1198"/>
    <cellStyle name="Normal 5 2 2 15 2" xfId="2820"/>
    <cellStyle name="Normal 5 2 2 16" xfId="1524"/>
    <cellStyle name="Normal 5 2 2 16 2" xfId="3140"/>
    <cellStyle name="Normal 5 2 2 17" xfId="1641"/>
    <cellStyle name="Normal 5 2 2 17 2" xfId="3257"/>
    <cellStyle name="Normal 5 2 2 18" xfId="2010"/>
    <cellStyle name="Normal 5 2 2 2" xfId="344"/>
    <cellStyle name="Normal 5 2 2 2 10" xfId="683"/>
    <cellStyle name="Normal 5 2 2 2 10 2" xfId="1080"/>
    <cellStyle name="Normal 5 2 2 2 10 2 2" xfId="2708"/>
    <cellStyle name="Normal 5 2 2 2 10 3" xfId="1481"/>
    <cellStyle name="Normal 5 2 2 2 10 3 2" xfId="3097"/>
    <cellStyle name="Normal 5 2 2 2 10 4" xfId="1947"/>
    <cellStyle name="Normal 5 2 2 2 10 4 2" xfId="3563"/>
    <cellStyle name="Normal 5 2 2 2 10 5" xfId="2312"/>
    <cellStyle name="Normal 5 2 2 2 11" xfId="710"/>
    <cellStyle name="Normal 5 2 2 2 11 2" xfId="1107"/>
    <cellStyle name="Normal 5 2 2 2 11 2 2" xfId="2735"/>
    <cellStyle name="Normal 5 2 2 2 11 3" xfId="1508"/>
    <cellStyle name="Normal 5 2 2 2 11 3 2" xfId="3124"/>
    <cellStyle name="Normal 5 2 2 2 11 4" xfId="1974"/>
    <cellStyle name="Normal 5 2 2 2 11 4 2" xfId="3590"/>
    <cellStyle name="Normal 5 2 2 2 11 5" xfId="2339"/>
    <cellStyle name="Normal 5 2 2 2 12" xfId="741"/>
    <cellStyle name="Normal 5 2 2 2 12 2" xfId="1135"/>
    <cellStyle name="Normal 5 2 2 2 12 2 2" xfId="2763"/>
    <cellStyle name="Normal 5 2 2 2 12 3" xfId="2369"/>
    <cellStyle name="Normal 5 2 2 2 13" xfId="798"/>
    <cellStyle name="Normal 5 2 2 2 13 2" xfId="2426"/>
    <cellStyle name="Normal 5 2 2 2 14" xfId="1217"/>
    <cellStyle name="Normal 5 2 2 2 14 2" xfId="2838"/>
    <cellStyle name="Normal 5 2 2 2 15" xfId="1537"/>
    <cellStyle name="Normal 5 2 2 2 15 2" xfId="3153"/>
    <cellStyle name="Normal 5 2 2 2 16" xfId="1662"/>
    <cellStyle name="Normal 5 2 2 2 16 2" xfId="3278"/>
    <cellStyle name="Normal 5 2 2 2 17" xfId="2027"/>
    <cellStyle name="Normal 5 2 2 2 2" xfId="426"/>
    <cellStyle name="Normal 5 2 2 2 2 2" xfId="589"/>
    <cellStyle name="Normal 5 2 2 2 2 2 2" xfId="992"/>
    <cellStyle name="Normal 5 2 2 2 2 2 2 2" xfId="2620"/>
    <cellStyle name="Normal 5 2 2 2 2 2 3" xfId="1398"/>
    <cellStyle name="Normal 5 2 2 2 2 2 3 2" xfId="3014"/>
    <cellStyle name="Normal 5 2 2 2 2 2 4" xfId="1612"/>
    <cellStyle name="Normal 5 2 2 2 2 2 4 2" xfId="3228"/>
    <cellStyle name="Normal 5 2 2 2 2 2 5" xfId="1854"/>
    <cellStyle name="Normal 5 2 2 2 2 2 5 2" xfId="3470"/>
    <cellStyle name="Normal 5 2 2 2 2 2 6" xfId="2218"/>
    <cellStyle name="Normal 5 2 2 2 2 3" xfId="764"/>
    <cellStyle name="Normal 5 2 2 2 2 3 2" xfId="1158"/>
    <cellStyle name="Normal 5 2 2 2 2 3 2 2" xfId="2786"/>
    <cellStyle name="Normal 5 2 2 2 2 3 3" xfId="2392"/>
    <cellStyle name="Normal 5 2 2 2 2 4" xfId="851"/>
    <cellStyle name="Normal 5 2 2 2 2 4 2" xfId="2479"/>
    <cellStyle name="Normal 5 2 2 2 2 5" xfId="1263"/>
    <cellStyle name="Normal 5 2 2 2 2 5 2" xfId="2879"/>
    <cellStyle name="Normal 5 2 2 2 2 6" xfId="1560"/>
    <cellStyle name="Normal 5 2 2 2 2 6 2" xfId="3176"/>
    <cellStyle name="Normal 5 2 2 2 2 7" xfId="1712"/>
    <cellStyle name="Normal 5 2 2 2 2 7 2" xfId="3328"/>
    <cellStyle name="Normal 5 2 2 2 2 8" xfId="2076"/>
    <cellStyle name="Normal 5 2 2 2 3" xfId="403"/>
    <cellStyle name="Normal 5 2 2 2 3 2" xfId="828"/>
    <cellStyle name="Normal 5 2 2 2 3 2 2" xfId="2456"/>
    <cellStyle name="Normal 5 2 2 2 3 3" xfId="1240"/>
    <cellStyle name="Normal 5 2 2 2 3 3 2" xfId="2856"/>
    <cellStyle name="Normal 5 2 2 2 3 4" xfId="1589"/>
    <cellStyle name="Normal 5 2 2 2 3 4 2" xfId="3205"/>
    <cellStyle name="Normal 5 2 2 2 3 5" xfId="1689"/>
    <cellStyle name="Normal 5 2 2 2 3 5 2" xfId="3305"/>
    <cellStyle name="Normal 5 2 2 2 3 6" xfId="2053"/>
    <cellStyle name="Normal 5 2 2 2 4" xfId="467"/>
    <cellStyle name="Normal 5 2 2 2 4 2" xfId="883"/>
    <cellStyle name="Normal 5 2 2 2 4 2 2" xfId="2511"/>
    <cellStyle name="Normal 5 2 2 2 4 3" xfId="1294"/>
    <cellStyle name="Normal 5 2 2 2 4 3 2" xfId="2910"/>
    <cellStyle name="Normal 5 2 2 2 4 4" xfId="1744"/>
    <cellStyle name="Normal 5 2 2 2 4 4 2" xfId="3360"/>
    <cellStyle name="Normal 5 2 2 2 4 5" xfId="2108"/>
    <cellStyle name="Normal 5 2 2 2 5" xfId="502"/>
    <cellStyle name="Normal 5 2 2 2 5 2" xfId="917"/>
    <cellStyle name="Normal 5 2 2 2 5 2 2" xfId="2545"/>
    <cellStyle name="Normal 5 2 2 2 5 3" xfId="1323"/>
    <cellStyle name="Normal 5 2 2 2 5 3 2" xfId="2939"/>
    <cellStyle name="Normal 5 2 2 2 5 4" xfId="1779"/>
    <cellStyle name="Normal 5 2 2 2 5 4 2" xfId="3395"/>
    <cellStyle name="Normal 5 2 2 2 5 5" xfId="2143"/>
    <cellStyle name="Normal 5 2 2 2 6" xfId="528"/>
    <cellStyle name="Normal 5 2 2 2 6 2" xfId="943"/>
    <cellStyle name="Normal 5 2 2 2 6 2 2" xfId="2571"/>
    <cellStyle name="Normal 5 2 2 2 6 3" xfId="1349"/>
    <cellStyle name="Normal 5 2 2 2 6 3 2" xfId="2965"/>
    <cellStyle name="Normal 5 2 2 2 6 4" xfId="1805"/>
    <cellStyle name="Normal 5 2 2 2 6 4 2" xfId="3421"/>
    <cellStyle name="Normal 5 2 2 2 6 5" xfId="2169"/>
    <cellStyle name="Normal 5 2 2 2 7" xfId="566"/>
    <cellStyle name="Normal 5 2 2 2 7 2" xfId="969"/>
    <cellStyle name="Normal 5 2 2 2 7 2 2" xfId="2597"/>
    <cellStyle name="Normal 5 2 2 2 7 3" xfId="1375"/>
    <cellStyle name="Normal 5 2 2 2 7 3 2" xfId="2991"/>
    <cellStyle name="Normal 5 2 2 2 7 4" xfId="1831"/>
    <cellStyle name="Normal 5 2 2 2 7 4 2" xfId="3447"/>
    <cellStyle name="Normal 5 2 2 2 7 5" xfId="2195"/>
    <cellStyle name="Normal 5 2 2 2 8" xfId="618"/>
    <cellStyle name="Normal 5 2 2 2 8 2" xfId="1021"/>
    <cellStyle name="Normal 5 2 2 2 8 2 2" xfId="2649"/>
    <cellStyle name="Normal 5 2 2 2 8 3" xfId="1427"/>
    <cellStyle name="Normal 5 2 2 2 8 3 2" xfId="3043"/>
    <cellStyle name="Normal 5 2 2 2 8 4" xfId="1883"/>
    <cellStyle name="Normal 5 2 2 2 8 4 2" xfId="3499"/>
    <cellStyle name="Normal 5 2 2 2 8 5" xfId="2247"/>
    <cellStyle name="Normal 5 2 2 2 9" xfId="644"/>
    <cellStyle name="Normal 5 2 2 2 9 2" xfId="1047"/>
    <cellStyle name="Normal 5 2 2 2 9 2 2" xfId="2675"/>
    <cellStyle name="Normal 5 2 2 2 9 3" xfId="1453"/>
    <cellStyle name="Normal 5 2 2 2 9 3 2" xfId="3069"/>
    <cellStyle name="Normal 5 2 2 2 9 4" xfId="1909"/>
    <cellStyle name="Normal 5 2 2 2 9 4 2" xfId="3525"/>
    <cellStyle name="Normal 5 2 2 2 9 5" xfId="2273"/>
    <cellStyle name="Normal 5 2 2 3" xfId="425"/>
    <cellStyle name="Normal 5 2 2 3 2" xfId="588"/>
    <cellStyle name="Normal 5 2 2 3 2 2" xfId="991"/>
    <cellStyle name="Normal 5 2 2 3 2 2 2" xfId="2619"/>
    <cellStyle name="Normal 5 2 2 3 2 3" xfId="1397"/>
    <cellStyle name="Normal 5 2 2 3 2 3 2" xfId="3013"/>
    <cellStyle name="Normal 5 2 2 3 2 4" xfId="1611"/>
    <cellStyle name="Normal 5 2 2 3 2 4 2" xfId="3227"/>
    <cellStyle name="Normal 5 2 2 3 2 5" xfId="1853"/>
    <cellStyle name="Normal 5 2 2 3 2 5 2" xfId="3469"/>
    <cellStyle name="Normal 5 2 2 3 2 6" xfId="2217"/>
    <cellStyle name="Normal 5 2 2 3 3" xfId="763"/>
    <cellStyle name="Normal 5 2 2 3 3 2" xfId="1157"/>
    <cellStyle name="Normal 5 2 2 3 3 2 2" xfId="2785"/>
    <cellStyle name="Normal 5 2 2 3 3 3" xfId="2391"/>
    <cellStyle name="Normal 5 2 2 3 4" xfId="850"/>
    <cellStyle name="Normal 5 2 2 3 4 2" xfId="2478"/>
    <cellStyle name="Normal 5 2 2 3 5" xfId="1262"/>
    <cellStyle name="Normal 5 2 2 3 5 2" xfId="2878"/>
    <cellStyle name="Normal 5 2 2 3 6" xfId="1559"/>
    <cellStyle name="Normal 5 2 2 3 6 2" xfId="3175"/>
    <cellStyle name="Normal 5 2 2 3 7" xfId="1711"/>
    <cellStyle name="Normal 5 2 2 3 7 2" xfId="3327"/>
    <cellStyle name="Normal 5 2 2 3 8" xfId="2075"/>
    <cellStyle name="Normal 5 2 2 4" xfId="390"/>
    <cellStyle name="Normal 5 2 2 4 2" xfId="815"/>
    <cellStyle name="Normal 5 2 2 4 2 2" xfId="2443"/>
    <cellStyle name="Normal 5 2 2 4 3" xfId="1231"/>
    <cellStyle name="Normal 5 2 2 4 3 2" xfId="2847"/>
    <cellStyle name="Normal 5 2 2 4 4" xfId="1576"/>
    <cellStyle name="Normal 5 2 2 4 4 2" xfId="3192"/>
    <cellStyle name="Normal 5 2 2 4 5" xfId="1676"/>
    <cellStyle name="Normal 5 2 2 4 5 2" xfId="3292"/>
    <cellStyle name="Normal 5 2 2 4 6" xfId="2040"/>
    <cellStyle name="Normal 5 2 2 5" xfId="450"/>
    <cellStyle name="Normal 5 2 2 5 2" xfId="868"/>
    <cellStyle name="Normal 5 2 2 5 2 2" xfId="2496"/>
    <cellStyle name="Normal 5 2 2 5 3" xfId="1280"/>
    <cellStyle name="Normal 5 2 2 5 3 2" xfId="2896"/>
    <cellStyle name="Normal 5 2 2 5 4" xfId="1729"/>
    <cellStyle name="Normal 5 2 2 5 4 2" xfId="3345"/>
    <cellStyle name="Normal 5 2 2 5 5" xfId="2093"/>
    <cellStyle name="Normal 5 2 2 6" xfId="489"/>
    <cellStyle name="Normal 5 2 2 6 2" xfId="904"/>
    <cellStyle name="Normal 5 2 2 6 2 2" xfId="2532"/>
    <cellStyle name="Normal 5 2 2 6 3" xfId="1310"/>
    <cellStyle name="Normal 5 2 2 6 3 2" xfId="2926"/>
    <cellStyle name="Normal 5 2 2 6 4" xfId="1766"/>
    <cellStyle name="Normal 5 2 2 6 4 2" xfId="3382"/>
    <cellStyle name="Normal 5 2 2 6 5" xfId="2130"/>
    <cellStyle name="Normal 5 2 2 7" xfId="515"/>
    <cellStyle name="Normal 5 2 2 7 2" xfId="930"/>
    <cellStyle name="Normal 5 2 2 7 2 2" xfId="2558"/>
    <cellStyle name="Normal 5 2 2 7 3" xfId="1336"/>
    <cellStyle name="Normal 5 2 2 7 3 2" xfId="2952"/>
    <cellStyle name="Normal 5 2 2 7 4" xfId="1792"/>
    <cellStyle name="Normal 5 2 2 7 4 2" xfId="3408"/>
    <cellStyle name="Normal 5 2 2 7 5" xfId="2156"/>
    <cellStyle name="Normal 5 2 2 8" xfId="553"/>
    <cellStyle name="Normal 5 2 2 8 2" xfId="956"/>
    <cellStyle name="Normal 5 2 2 8 2 2" xfId="2584"/>
    <cellStyle name="Normal 5 2 2 8 3" xfId="1362"/>
    <cellStyle name="Normal 5 2 2 8 3 2" xfId="2978"/>
    <cellStyle name="Normal 5 2 2 8 4" xfId="1818"/>
    <cellStyle name="Normal 5 2 2 8 4 2" xfId="3434"/>
    <cellStyle name="Normal 5 2 2 8 5" xfId="2182"/>
    <cellStyle name="Normal 5 2 2 9" xfId="605"/>
    <cellStyle name="Normal 5 2 2 9 2" xfId="1008"/>
    <cellStyle name="Normal 5 2 2 9 2 2" xfId="2636"/>
    <cellStyle name="Normal 5 2 2 9 3" xfId="1414"/>
    <cellStyle name="Normal 5 2 2 9 3 2" xfId="3030"/>
    <cellStyle name="Normal 5 2 2 9 4" xfId="1870"/>
    <cellStyle name="Normal 5 2 2 9 4 2" xfId="3486"/>
    <cellStyle name="Normal 5 2 2 9 5" xfId="2234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2" xfId="590"/>
    <cellStyle name="Normal 6 19 2 2" xfId="993"/>
    <cellStyle name="Normal 6 19 2 2 2" xfId="2621"/>
    <cellStyle name="Normal 6 19 2 3" xfId="1399"/>
    <cellStyle name="Normal 6 19 2 3 2" xfId="3015"/>
    <cellStyle name="Normal 6 19 2 4" xfId="1613"/>
    <cellStyle name="Normal 6 19 2 4 2" xfId="3229"/>
    <cellStyle name="Normal 6 19 2 5" xfId="1855"/>
    <cellStyle name="Normal 6 19 2 5 2" xfId="3471"/>
    <cellStyle name="Normal 6 19 2 6" xfId="2219"/>
    <cellStyle name="Normal 6 19 3" xfId="765"/>
    <cellStyle name="Normal 6 19 3 2" xfId="1159"/>
    <cellStyle name="Normal 6 19 3 2 2" xfId="2787"/>
    <cellStyle name="Normal 6 19 3 3" xfId="2393"/>
    <cellStyle name="Normal 6 19 4" xfId="852"/>
    <cellStyle name="Normal 6 19 4 2" xfId="2480"/>
    <cellStyle name="Normal 6 19 5" xfId="1264"/>
    <cellStyle name="Normal 6 19 5 2" xfId="2880"/>
    <cellStyle name="Normal 6 19 6" xfId="1561"/>
    <cellStyle name="Normal 6 19 6 2" xfId="3177"/>
    <cellStyle name="Normal 6 19 7" xfId="1713"/>
    <cellStyle name="Normal 6 19 7 2" xfId="3329"/>
    <cellStyle name="Normal 6 19 8" xfId="2077"/>
    <cellStyle name="Normal 6 2" xfId="233"/>
    <cellStyle name="Normal 6 2 2" xfId="354"/>
    <cellStyle name="Normal 6 20" xfId="404"/>
    <cellStyle name="Normal 6 20 2" xfId="829"/>
    <cellStyle name="Normal 6 20 2 2" xfId="2457"/>
    <cellStyle name="Normal 6 20 3" xfId="1241"/>
    <cellStyle name="Normal 6 20 3 2" xfId="2857"/>
    <cellStyle name="Normal 6 20 4" xfId="1590"/>
    <cellStyle name="Normal 6 20 4 2" xfId="3206"/>
    <cellStyle name="Normal 6 20 5" xfId="1690"/>
    <cellStyle name="Normal 6 20 5 2" xfId="3306"/>
    <cellStyle name="Normal 6 20 6" xfId="2054"/>
    <cellStyle name="Normal 6 21" xfId="468"/>
    <cellStyle name="Normal 6 21 2" xfId="884"/>
    <cellStyle name="Normal 6 21 2 2" xfId="2512"/>
    <cellStyle name="Normal 6 21 3" xfId="1295"/>
    <cellStyle name="Normal 6 21 3 2" xfId="2911"/>
    <cellStyle name="Normal 6 21 4" xfId="1745"/>
    <cellStyle name="Normal 6 21 4 2" xfId="3361"/>
    <cellStyle name="Normal 6 21 5" xfId="2109"/>
    <cellStyle name="Normal 6 22" xfId="439"/>
    <cellStyle name="Normal 6 23" xfId="503"/>
    <cellStyle name="Normal 6 23 2" xfId="918"/>
    <cellStyle name="Normal 6 23 2 2" xfId="2546"/>
    <cellStyle name="Normal 6 23 3" xfId="1324"/>
    <cellStyle name="Normal 6 23 3 2" xfId="2940"/>
    <cellStyle name="Normal 6 23 4" xfId="1780"/>
    <cellStyle name="Normal 6 23 4 2" xfId="3396"/>
    <cellStyle name="Normal 6 23 5" xfId="2144"/>
    <cellStyle name="Normal 6 24" xfId="529"/>
    <cellStyle name="Normal 6 24 2" xfId="944"/>
    <cellStyle name="Normal 6 24 2 2" xfId="2572"/>
    <cellStyle name="Normal 6 24 3" xfId="1350"/>
    <cellStyle name="Normal 6 24 3 2" xfId="2966"/>
    <cellStyle name="Normal 6 24 4" xfId="1806"/>
    <cellStyle name="Normal 6 24 4 2" xfId="3422"/>
    <cellStyle name="Normal 6 24 5" xfId="2170"/>
    <cellStyle name="Normal 6 25" xfId="567"/>
    <cellStyle name="Normal 6 25 2" xfId="970"/>
    <cellStyle name="Normal 6 25 2 2" xfId="2598"/>
    <cellStyle name="Normal 6 25 3" xfId="1376"/>
    <cellStyle name="Normal 6 25 3 2" xfId="2992"/>
    <cellStyle name="Normal 6 25 4" xfId="1832"/>
    <cellStyle name="Normal 6 25 4 2" xfId="3448"/>
    <cellStyle name="Normal 6 25 5" xfId="2196"/>
    <cellStyle name="Normal 6 26" xfId="619"/>
    <cellStyle name="Normal 6 26 2" xfId="1022"/>
    <cellStyle name="Normal 6 26 2 2" xfId="2650"/>
    <cellStyle name="Normal 6 26 3" xfId="1428"/>
    <cellStyle name="Normal 6 26 3 2" xfId="3044"/>
    <cellStyle name="Normal 6 26 4" xfId="1884"/>
    <cellStyle name="Normal 6 26 4 2" xfId="3500"/>
    <cellStyle name="Normal 6 26 5" xfId="2248"/>
    <cellStyle name="Normal 6 27" xfId="645"/>
    <cellStyle name="Normal 6 27 2" xfId="1048"/>
    <cellStyle name="Normal 6 27 2 2" xfId="2676"/>
    <cellStyle name="Normal 6 27 3" xfId="1454"/>
    <cellStyle name="Normal 6 27 3 2" xfId="3070"/>
    <cellStyle name="Normal 6 27 4" xfId="1910"/>
    <cellStyle name="Normal 6 27 4 2" xfId="3526"/>
    <cellStyle name="Normal 6 27 5" xfId="2274"/>
    <cellStyle name="Normal 6 28" xfId="684"/>
    <cellStyle name="Normal 6 28 2" xfId="1081"/>
    <cellStyle name="Normal 6 28 2 2" xfId="2709"/>
    <cellStyle name="Normal 6 28 3" xfId="1482"/>
    <cellStyle name="Normal 6 28 3 2" xfId="3098"/>
    <cellStyle name="Normal 6 28 4" xfId="1948"/>
    <cellStyle name="Normal 6 28 4 2" xfId="3564"/>
    <cellStyle name="Normal 6 28 5" xfId="2313"/>
    <cellStyle name="Normal 6 29" xfId="711"/>
    <cellStyle name="Normal 6 29 2" xfId="1108"/>
    <cellStyle name="Normal 6 29 2 2" xfId="2736"/>
    <cellStyle name="Normal 6 29 3" xfId="1509"/>
    <cellStyle name="Normal 6 29 3 2" xfId="3125"/>
    <cellStyle name="Normal 6 29 4" xfId="1975"/>
    <cellStyle name="Normal 6 29 4 2" xfId="3591"/>
    <cellStyle name="Normal 6 29 5" xfId="2340"/>
    <cellStyle name="Normal 6 3" xfId="234"/>
    <cellStyle name="Normal 6 3 2" xfId="355"/>
    <cellStyle name="Normal 6 30" xfId="742"/>
    <cellStyle name="Normal 6 30 2" xfId="1136"/>
    <cellStyle name="Normal 6 30 2 2" xfId="2764"/>
    <cellStyle name="Normal 6 30 3" xfId="2370"/>
    <cellStyle name="Normal 6 31" xfId="799"/>
    <cellStyle name="Normal 6 31 2" xfId="2427"/>
    <cellStyle name="Normal 6 32" xfId="1219"/>
    <cellStyle name="Normal 6 32 2" xfId="2840"/>
    <cellStyle name="Normal 6 33" xfId="1538"/>
    <cellStyle name="Normal 6 33 2" xfId="3154"/>
    <cellStyle name="Normal 6 34" xfId="1663"/>
    <cellStyle name="Normal 6 34 2" xfId="3279"/>
    <cellStyle name="Normal 6 35" xfId="2028"/>
    <cellStyle name="Normal 6 4" xfId="235"/>
    <cellStyle name="Normal 6 4 2" xfId="356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2" xfId="1035"/>
    <cellStyle name="Normal 7 13 10 2 2" xfId="2663"/>
    <cellStyle name="Normal 7 13 10 3" xfId="1441"/>
    <cellStyle name="Normal 7 13 10 3 2" xfId="3057"/>
    <cellStyle name="Normal 7 13 10 4" xfId="1897"/>
    <cellStyle name="Normal 7 13 10 4 2" xfId="3513"/>
    <cellStyle name="Normal 7 13 10 5" xfId="2261"/>
    <cellStyle name="Normal 7 13 11" xfId="670"/>
    <cellStyle name="Normal 7 13 11 2" xfId="1068"/>
    <cellStyle name="Normal 7 13 11 2 2" xfId="2696"/>
    <cellStyle name="Normal 7 13 11 3" xfId="1469"/>
    <cellStyle name="Normal 7 13 11 3 2" xfId="3085"/>
    <cellStyle name="Normal 7 13 11 4" xfId="1934"/>
    <cellStyle name="Normal 7 13 11 4 2" xfId="3550"/>
    <cellStyle name="Normal 7 13 11 5" xfId="2299"/>
    <cellStyle name="Normal 7 13 12" xfId="698"/>
    <cellStyle name="Normal 7 13 12 2" xfId="1095"/>
    <cellStyle name="Normal 7 13 12 2 2" xfId="2723"/>
    <cellStyle name="Normal 7 13 12 3" xfId="1496"/>
    <cellStyle name="Normal 7 13 12 3 2" xfId="3112"/>
    <cellStyle name="Normal 7 13 12 4" xfId="1962"/>
    <cellStyle name="Normal 7 13 12 4 2" xfId="3578"/>
    <cellStyle name="Normal 7 13 12 5" xfId="2327"/>
    <cellStyle name="Normal 7 13 13" xfId="729"/>
    <cellStyle name="Normal 7 13 13 2" xfId="1123"/>
    <cellStyle name="Normal 7 13 13 2 2" xfId="2751"/>
    <cellStyle name="Normal 7 13 13 3" xfId="2357"/>
    <cellStyle name="Normal 7 13 14" xfId="786"/>
    <cellStyle name="Normal 7 13 14 2" xfId="2414"/>
    <cellStyle name="Normal 7 13 15" xfId="1199"/>
    <cellStyle name="Normal 7 13 15 2" xfId="2821"/>
    <cellStyle name="Normal 7 13 16" xfId="1525"/>
    <cellStyle name="Normal 7 13 16 2" xfId="3141"/>
    <cellStyle name="Normal 7 13 17" xfId="1642"/>
    <cellStyle name="Normal 7 13 17 2" xfId="3258"/>
    <cellStyle name="Normal 7 13 18" xfId="2011"/>
    <cellStyle name="Normal 7 13 2" xfId="362"/>
    <cellStyle name="Normal 7 13 2 10" xfId="685"/>
    <cellStyle name="Normal 7 13 2 10 2" xfId="1082"/>
    <cellStyle name="Normal 7 13 2 10 2 2" xfId="2710"/>
    <cellStyle name="Normal 7 13 2 10 3" xfId="1483"/>
    <cellStyle name="Normal 7 13 2 10 3 2" xfId="3099"/>
    <cellStyle name="Normal 7 13 2 10 4" xfId="1949"/>
    <cellStyle name="Normal 7 13 2 10 4 2" xfId="3565"/>
    <cellStyle name="Normal 7 13 2 10 5" xfId="2314"/>
    <cellStyle name="Normal 7 13 2 11" xfId="712"/>
    <cellStyle name="Normal 7 13 2 11 2" xfId="1109"/>
    <cellStyle name="Normal 7 13 2 11 2 2" xfId="2737"/>
    <cellStyle name="Normal 7 13 2 11 3" xfId="1510"/>
    <cellStyle name="Normal 7 13 2 11 3 2" xfId="3126"/>
    <cellStyle name="Normal 7 13 2 11 4" xfId="1976"/>
    <cellStyle name="Normal 7 13 2 11 4 2" xfId="3592"/>
    <cellStyle name="Normal 7 13 2 11 5" xfId="2341"/>
    <cellStyle name="Normal 7 13 2 12" xfId="743"/>
    <cellStyle name="Normal 7 13 2 12 2" xfId="1137"/>
    <cellStyle name="Normal 7 13 2 12 2 2" xfId="2765"/>
    <cellStyle name="Normal 7 13 2 12 3" xfId="2371"/>
    <cellStyle name="Normal 7 13 2 13" xfId="803"/>
    <cellStyle name="Normal 7 13 2 13 2" xfId="2431"/>
    <cellStyle name="Normal 7 13 2 14" xfId="1221"/>
    <cellStyle name="Normal 7 13 2 14 2" xfId="2842"/>
    <cellStyle name="Normal 7 13 2 15" xfId="1539"/>
    <cellStyle name="Normal 7 13 2 15 2" xfId="3155"/>
    <cellStyle name="Normal 7 13 2 16" xfId="1664"/>
    <cellStyle name="Normal 7 13 2 16 2" xfId="3280"/>
    <cellStyle name="Normal 7 13 2 17" xfId="2029"/>
    <cellStyle name="Normal 7 13 2 2" xfId="429"/>
    <cellStyle name="Normal 7 13 2 2 2" xfId="592"/>
    <cellStyle name="Normal 7 13 2 2 2 2" xfId="995"/>
    <cellStyle name="Normal 7 13 2 2 2 2 2" xfId="2623"/>
    <cellStyle name="Normal 7 13 2 2 2 3" xfId="1401"/>
    <cellStyle name="Normal 7 13 2 2 2 3 2" xfId="3017"/>
    <cellStyle name="Normal 7 13 2 2 2 4" xfId="1615"/>
    <cellStyle name="Normal 7 13 2 2 2 4 2" xfId="3231"/>
    <cellStyle name="Normal 7 13 2 2 2 5" xfId="1857"/>
    <cellStyle name="Normal 7 13 2 2 2 5 2" xfId="3473"/>
    <cellStyle name="Normal 7 13 2 2 2 6" xfId="2221"/>
    <cellStyle name="Normal 7 13 2 2 3" xfId="767"/>
    <cellStyle name="Normal 7 13 2 2 3 2" xfId="1161"/>
    <cellStyle name="Normal 7 13 2 2 3 2 2" xfId="2789"/>
    <cellStyle name="Normal 7 13 2 2 3 3" xfId="2395"/>
    <cellStyle name="Normal 7 13 2 2 4" xfId="854"/>
    <cellStyle name="Normal 7 13 2 2 4 2" xfId="2482"/>
    <cellStyle name="Normal 7 13 2 2 5" xfId="1266"/>
    <cellStyle name="Normal 7 13 2 2 5 2" xfId="2882"/>
    <cellStyle name="Normal 7 13 2 2 6" xfId="1563"/>
    <cellStyle name="Normal 7 13 2 2 6 2" xfId="3179"/>
    <cellStyle name="Normal 7 13 2 2 7" xfId="1715"/>
    <cellStyle name="Normal 7 13 2 2 7 2" xfId="3331"/>
    <cellStyle name="Normal 7 13 2 2 8" xfId="2079"/>
    <cellStyle name="Normal 7 13 2 3" xfId="405"/>
    <cellStyle name="Normal 7 13 2 3 2" xfId="830"/>
    <cellStyle name="Normal 7 13 2 3 2 2" xfId="2458"/>
    <cellStyle name="Normal 7 13 2 3 3" xfId="1242"/>
    <cellStyle name="Normal 7 13 2 3 3 2" xfId="2858"/>
    <cellStyle name="Normal 7 13 2 3 4" xfId="1591"/>
    <cellStyle name="Normal 7 13 2 3 4 2" xfId="3207"/>
    <cellStyle name="Normal 7 13 2 3 5" xfId="1691"/>
    <cellStyle name="Normal 7 13 2 3 5 2" xfId="3307"/>
    <cellStyle name="Normal 7 13 2 3 6" xfId="2055"/>
    <cellStyle name="Normal 7 13 2 4" xfId="469"/>
    <cellStyle name="Normal 7 13 2 4 2" xfId="885"/>
    <cellStyle name="Normal 7 13 2 4 2 2" xfId="2513"/>
    <cellStyle name="Normal 7 13 2 4 3" xfId="1296"/>
    <cellStyle name="Normal 7 13 2 4 3 2" xfId="2912"/>
    <cellStyle name="Normal 7 13 2 4 4" xfId="1746"/>
    <cellStyle name="Normal 7 13 2 4 4 2" xfId="3362"/>
    <cellStyle name="Normal 7 13 2 4 5" xfId="2110"/>
    <cellStyle name="Normal 7 13 2 5" xfId="504"/>
    <cellStyle name="Normal 7 13 2 5 2" xfId="919"/>
    <cellStyle name="Normal 7 13 2 5 2 2" xfId="2547"/>
    <cellStyle name="Normal 7 13 2 5 3" xfId="1325"/>
    <cellStyle name="Normal 7 13 2 5 3 2" xfId="2941"/>
    <cellStyle name="Normal 7 13 2 5 4" xfId="1781"/>
    <cellStyle name="Normal 7 13 2 5 4 2" xfId="3397"/>
    <cellStyle name="Normal 7 13 2 5 5" xfId="2145"/>
    <cellStyle name="Normal 7 13 2 6" xfId="530"/>
    <cellStyle name="Normal 7 13 2 6 2" xfId="945"/>
    <cellStyle name="Normal 7 13 2 6 2 2" xfId="2573"/>
    <cellStyle name="Normal 7 13 2 6 3" xfId="1351"/>
    <cellStyle name="Normal 7 13 2 6 3 2" xfId="2967"/>
    <cellStyle name="Normal 7 13 2 6 4" xfId="1807"/>
    <cellStyle name="Normal 7 13 2 6 4 2" xfId="3423"/>
    <cellStyle name="Normal 7 13 2 6 5" xfId="2171"/>
    <cellStyle name="Normal 7 13 2 7" xfId="568"/>
    <cellStyle name="Normal 7 13 2 7 2" xfId="971"/>
    <cellStyle name="Normal 7 13 2 7 2 2" xfId="2599"/>
    <cellStyle name="Normal 7 13 2 7 3" xfId="1377"/>
    <cellStyle name="Normal 7 13 2 7 3 2" xfId="2993"/>
    <cellStyle name="Normal 7 13 2 7 4" xfId="1833"/>
    <cellStyle name="Normal 7 13 2 7 4 2" xfId="3449"/>
    <cellStyle name="Normal 7 13 2 7 5" xfId="2197"/>
    <cellStyle name="Normal 7 13 2 8" xfId="620"/>
    <cellStyle name="Normal 7 13 2 8 2" xfId="1023"/>
    <cellStyle name="Normal 7 13 2 8 2 2" xfId="2651"/>
    <cellStyle name="Normal 7 13 2 8 3" xfId="1429"/>
    <cellStyle name="Normal 7 13 2 8 3 2" xfId="3045"/>
    <cellStyle name="Normal 7 13 2 8 4" xfId="1885"/>
    <cellStyle name="Normal 7 13 2 8 4 2" xfId="3501"/>
    <cellStyle name="Normal 7 13 2 8 5" xfId="2249"/>
    <cellStyle name="Normal 7 13 2 9" xfId="646"/>
    <cellStyle name="Normal 7 13 2 9 2" xfId="1049"/>
    <cellStyle name="Normal 7 13 2 9 2 2" xfId="2677"/>
    <cellStyle name="Normal 7 13 2 9 3" xfId="1455"/>
    <cellStyle name="Normal 7 13 2 9 3 2" xfId="3071"/>
    <cellStyle name="Normal 7 13 2 9 4" xfId="1911"/>
    <cellStyle name="Normal 7 13 2 9 4 2" xfId="3527"/>
    <cellStyle name="Normal 7 13 2 9 5" xfId="2275"/>
    <cellStyle name="Normal 7 13 3" xfId="428"/>
    <cellStyle name="Normal 7 13 3 2" xfId="591"/>
    <cellStyle name="Normal 7 13 3 2 2" xfId="994"/>
    <cellStyle name="Normal 7 13 3 2 2 2" xfId="2622"/>
    <cellStyle name="Normal 7 13 3 2 3" xfId="1400"/>
    <cellStyle name="Normal 7 13 3 2 3 2" xfId="3016"/>
    <cellStyle name="Normal 7 13 3 2 4" xfId="1614"/>
    <cellStyle name="Normal 7 13 3 2 4 2" xfId="3230"/>
    <cellStyle name="Normal 7 13 3 2 5" xfId="1856"/>
    <cellStyle name="Normal 7 13 3 2 5 2" xfId="3472"/>
    <cellStyle name="Normal 7 13 3 2 6" xfId="2220"/>
    <cellStyle name="Normal 7 13 3 3" xfId="766"/>
    <cellStyle name="Normal 7 13 3 3 2" xfId="1160"/>
    <cellStyle name="Normal 7 13 3 3 2 2" xfId="2788"/>
    <cellStyle name="Normal 7 13 3 3 3" xfId="2394"/>
    <cellStyle name="Normal 7 13 3 4" xfId="853"/>
    <cellStyle name="Normal 7 13 3 4 2" xfId="2481"/>
    <cellStyle name="Normal 7 13 3 5" xfId="1265"/>
    <cellStyle name="Normal 7 13 3 5 2" xfId="2881"/>
    <cellStyle name="Normal 7 13 3 6" xfId="1562"/>
    <cellStyle name="Normal 7 13 3 6 2" xfId="3178"/>
    <cellStyle name="Normal 7 13 3 7" xfId="1714"/>
    <cellStyle name="Normal 7 13 3 7 2" xfId="3330"/>
    <cellStyle name="Normal 7 13 3 8" xfId="2078"/>
    <cellStyle name="Normal 7 13 4" xfId="391"/>
    <cellStyle name="Normal 7 13 4 2" xfId="816"/>
    <cellStyle name="Normal 7 13 4 2 2" xfId="2444"/>
    <cellStyle name="Normal 7 13 4 3" xfId="1183"/>
    <cellStyle name="Normal 7 13 4 3 2" xfId="2807"/>
    <cellStyle name="Normal 7 13 4 4" xfId="1577"/>
    <cellStyle name="Normal 7 13 4 4 2" xfId="3193"/>
    <cellStyle name="Normal 7 13 4 5" xfId="1677"/>
    <cellStyle name="Normal 7 13 4 5 2" xfId="3293"/>
    <cellStyle name="Normal 7 13 4 6" xfId="2041"/>
    <cellStyle name="Normal 7 13 5" xfId="453"/>
    <cellStyle name="Normal 7 13 5 2" xfId="871"/>
    <cellStyle name="Normal 7 13 5 2 2" xfId="2499"/>
    <cellStyle name="Normal 7 13 5 3" xfId="1282"/>
    <cellStyle name="Normal 7 13 5 3 2" xfId="2898"/>
    <cellStyle name="Normal 7 13 5 4" xfId="1732"/>
    <cellStyle name="Normal 7 13 5 4 2" xfId="3348"/>
    <cellStyle name="Normal 7 13 5 5" xfId="2096"/>
    <cellStyle name="Normal 7 13 6" xfId="490"/>
    <cellStyle name="Normal 7 13 6 2" xfId="905"/>
    <cellStyle name="Normal 7 13 6 2 2" xfId="2533"/>
    <cellStyle name="Normal 7 13 6 3" xfId="1311"/>
    <cellStyle name="Normal 7 13 6 3 2" xfId="2927"/>
    <cellStyle name="Normal 7 13 6 4" xfId="1767"/>
    <cellStyle name="Normal 7 13 6 4 2" xfId="3383"/>
    <cellStyle name="Normal 7 13 6 5" xfId="2131"/>
    <cellStyle name="Normal 7 13 7" xfId="516"/>
    <cellStyle name="Normal 7 13 7 2" xfId="931"/>
    <cellStyle name="Normal 7 13 7 2 2" xfId="2559"/>
    <cellStyle name="Normal 7 13 7 3" xfId="1337"/>
    <cellStyle name="Normal 7 13 7 3 2" xfId="2953"/>
    <cellStyle name="Normal 7 13 7 4" xfId="1793"/>
    <cellStyle name="Normal 7 13 7 4 2" xfId="3409"/>
    <cellStyle name="Normal 7 13 7 5" xfId="2157"/>
    <cellStyle name="Normal 7 13 8" xfId="554"/>
    <cellStyle name="Normal 7 13 8 2" xfId="957"/>
    <cellStyle name="Normal 7 13 8 2 2" xfId="2585"/>
    <cellStyle name="Normal 7 13 8 3" xfId="1363"/>
    <cellStyle name="Normal 7 13 8 3 2" xfId="2979"/>
    <cellStyle name="Normal 7 13 8 4" xfId="1819"/>
    <cellStyle name="Normal 7 13 8 4 2" xfId="3435"/>
    <cellStyle name="Normal 7 13 8 5" xfId="2183"/>
    <cellStyle name="Normal 7 13 9" xfId="606"/>
    <cellStyle name="Normal 7 13 9 2" xfId="1009"/>
    <cellStyle name="Normal 7 13 9 2 2" xfId="2637"/>
    <cellStyle name="Normal 7 13 9 3" xfId="1415"/>
    <cellStyle name="Normal 7 13 9 3 2" xfId="3031"/>
    <cellStyle name="Normal 7 13 9 4" xfId="1871"/>
    <cellStyle name="Normal 7 13 9 4 2" xfId="3487"/>
    <cellStyle name="Normal 7 13 9 5" xfId="2235"/>
    <cellStyle name="Normal 7 14" xfId="870"/>
    <cellStyle name="Normal 7 14 2" xfId="2498"/>
    <cellStyle name="Normal 7 15" xfId="1731"/>
    <cellStyle name="Normal 7 15 2" xfId="3347"/>
    <cellStyle name="Normal 7 16" xfId="2095"/>
    <cellStyle name="Normal 7 2" xfId="246"/>
    <cellStyle name="Normal 7 2 2" xfId="363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2" xfId="1084"/>
    <cellStyle name="Normal 8 13 10 2 2" xfId="2712"/>
    <cellStyle name="Normal 8 13 10 3" xfId="1485"/>
    <cellStyle name="Normal 8 13 10 3 2" xfId="3101"/>
    <cellStyle name="Normal 8 13 10 4" xfId="1951"/>
    <cellStyle name="Normal 8 13 10 4 2" xfId="3567"/>
    <cellStyle name="Normal 8 13 10 5" xfId="2316"/>
    <cellStyle name="Normal 8 13 11" xfId="713"/>
    <cellStyle name="Normal 8 13 11 2" xfId="1110"/>
    <cellStyle name="Normal 8 13 11 2 2" xfId="2738"/>
    <cellStyle name="Normal 8 13 11 3" xfId="1511"/>
    <cellStyle name="Normal 8 13 11 3 2" xfId="3127"/>
    <cellStyle name="Normal 8 13 11 4" xfId="1977"/>
    <cellStyle name="Normal 8 13 11 4 2" xfId="3593"/>
    <cellStyle name="Normal 8 13 11 5" xfId="2342"/>
    <cellStyle name="Normal 8 13 12" xfId="744"/>
    <cellStyle name="Normal 8 13 12 2" xfId="1138"/>
    <cellStyle name="Normal 8 13 12 2 2" xfId="2766"/>
    <cellStyle name="Normal 8 13 12 3" xfId="2372"/>
    <cellStyle name="Normal 8 13 13" xfId="804"/>
    <cellStyle name="Normal 8 13 13 2" xfId="2432"/>
    <cellStyle name="Normal 8 13 14" xfId="1223"/>
    <cellStyle name="Normal 8 13 14 2" xfId="2843"/>
    <cellStyle name="Normal 8 13 15" xfId="1540"/>
    <cellStyle name="Normal 8 13 15 2" xfId="3156"/>
    <cellStyle name="Normal 8 13 16" xfId="1665"/>
    <cellStyle name="Normal 8 13 16 2" xfId="3281"/>
    <cellStyle name="Normal 8 13 17" xfId="2030"/>
    <cellStyle name="Normal 8 13 2" xfId="431"/>
    <cellStyle name="Normal 8 13 2 2" xfId="594"/>
    <cellStyle name="Normal 8 13 2 2 2" xfId="997"/>
    <cellStyle name="Normal 8 13 2 2 2 2" xfId="2625"/>
    <cellStyle name="Normal 8 13 2 2 3" xfId="1403"/>
    <cellStyle name="Normal 8 13 2 2 3 2" xfId="3019"/>
    <cellStyle name="Normal 8 13 2 2 4" xfId="1617"/>
    <cellStyle name="Normal 8 13 2 2 4 2" xfId="3233"/>
    <cellStyle name="Normal 8 13 2 2 5" xfId="1859"/>
    <cellStyle name="Normal 8 13 2 2 5 2" xfId="3475"/>
    <cellStyle name="Normal 8 13 2 2 6" xfId="2223"/>
    <cellStyle name="Normal 8 13 2 3" xfId="769"/>
    <cellStyle name="Normal 8 13 2 3 2" xfId="1163"/>
    <cellStyle name="Normal 8 13 2 3 2 2" xfId="2791"/>
    <cellStyle name="Normal 8 13 2 3 3" xfId="2397"/>
    <cellStyle name="Normal 8 13 2 4" xfId="856"/>
    <cellStyle name="Normal 8 13 2 4 2" xfId="2484"/>
    <cellStyle name="Normal 8 13 2 5" xfId="1268"/>
    <cellStyle name="Normal 8 13 2 5 2" xfId="2884"/>
    <cellStyle name="Normal 8 13 2 6" xfId="1565"/>
    <cellStyle name="Normal 8 13 2 6 2" xfId="3181"/>
    <cellStyle name="Normal 8 13 2 7" xfId="1717"/>
    <cellStyle name="Normal 8 13 2 7 2" xfId="3333"/>
    <cellStyle name="Normal 8 13 2 8" xfId="2081"/>
    <cellStyle name="Normal 8 13 3" xfId="406"/>
    <cellStyle name="Normal 8 13 3 2" xfId="831"/>
    <cellStyle name="Normal 8 13 3 2 2" xfId="2459"/>
    <cellStyle name="Normal 8 13 3 3" xfId="1243"/>
    <cellStyle name="Normal 8 13 3 3 2" xfId="2859"/>
    <cellStyle name="Normal 8 13 3 4" xfId="1592"/>
    <cellStyle name="Normal 8 13 3 4 2" xfId="3208"/>
    <cellStyle name="Normal 8 13 3 5" xfId="1692"/>
    <cellStyle name="Normal 8 13 3 5 2" xfId="3308"/>
    <cellStyle name="Normal 8 13 3 6" xfId="2056"/>
    <cellStyle name="Normal 8 13 4" xfId="470"/>
    <cellStyle name="Normal 8 13 4 2" xfId="886"/>
    <cellStyle name="Normal 8 13 4 2 2" xfId="2514"/>
    <cellStyle name="Normal 8 13 4 3" xfId="1297"/>
    <cellStyle name="Normal 8 13 4 3 2" xfId="2913"/>
    <cellStyle name="Normal 8 13 4 4" xfId="1747"/>
    <cellStyle name="Normal 8 13 4 4 2" xfId="3363"/>
    <cellStyle name="Normal 8 13 4 5" xfId="2111"/>
    <cellStyle name="Normal 8 13 5" xfId="505"/>
    <cellStyle name="Normal 8 13 5 2" xfId="920"/>
    <cellStyle name="Normal 8 13 5 2 2" xfId="2548"/>
    <cellStyle name="Normal 8 13 5 3" xfId="1326"/>
    <cellStyle name="Normal 8 13 5 3 2" xfId="2942"/>
    <cellStyle name="Normal 8 13 5 4" xfId="1782"/>
    <cellStyle name="Normal 8 13 5 4 2" xfId="3398"/>
    <cellStyle name="Normal 8 13 5 5" xfId="2146"/>
    <cellStyle name="Normal 8 13 6" xfId="531"/>
    <cellStyle name="Normal 8 13 6 2" xfId="946"/>
    <cellStyle name="Normal 8 13 6 2 2" xfId="2574"/>
    <cellStyle name="Normal 8 13 6 3" xfId="1352"/>
    <cellStyle name="Normal 8 13 6 3 2" xfId="2968"/>
    <cellStyle name="Normal 8 13 6 4" xfId="1808"/>
    <cellStyle name="Normal 8 13 6 4 2" xfId="3424"/>
    <cellStyle name="Normal 8 13 6 5" xfId="2172"/>
    <cellStyle name="Normal 8 13 7" xfId="569"/>
    <cellStyle name="Normal 8 13 7 2" xfId="972"/>
    <cellStyle name="Normal 8 13 7 2 2" xfId="2600"/>
    <cellStyle name="Normal 8 13 7 3" xfId="1378"/>
    <cellStyle name="Normal 8 13 7 3 2" xfId="2994"/>
    <cellStyle name="Normal 8 13 7 4" xfId="1834"/>
    <cellStyle name="Normal 8 13 7 4 2" xfId="3450"/>
    <cellStyle name="Normal 8 13 7 5" xfId="2198"/>
    <cellStyle name="Normal 8 13 8" xfId="621"/>
    <cellStyle name="Normal 8 13 8 2" xfId="1024"/>
    <cellStyle name="Normal 8 13 8 2 2" xfId="2652"/>
    <cellStyle name="Normal 8 13 8 3" xfId="1430"/>
    <cellStyle name="Normal 8 13 8 3 2" xfId="3046"/>
    <cellStyle name="Normal 8 13 8 4" xfId="1886"/>
    <cellStyle name="Normal 8 13 8 4 2" xfId="3502"/>
    <cellStyle name="Normal 8 13 8 5" xfId="2250"/>
    <cellStyle name="Normal 8 13 9" xfId="647"/>
    <cellStyle name="Normal 8 13 9 2" xfId="1050"/>
    <cellStyle name="Normal 8 13 9 2 2" xfId="2678"/>
    <cellStyle name="Normal 8 13 9 3" xfId="1456"/>
    <cellStyle name="Normal 8 13 9 3 2" xfId="3072"/>
    <cellStyle name="Normal 8 13 9 4" xfId="1912"/>
    <cellStyle name="Normal 8 13 9 4 2" xfId="3528"/>
    <cellStyle name="Normal 8 13 9 5" xfId="2276"/>
    <cellStyle name="Normal 8 14" xfId="430"/>
    <cellStyle name="Normal 8 14 2" xfId="593"/>
    <cellStyle name="Normal 8 14 2 2" xfId="996"/>
    <cellStyle name="Normal 8 14 2 2 2" xfId="2624"/>
    <cellStyle name="Normal 8 14 2 3" xfId="1402"/>
    <cellStyle name="Normal 8 14 2 3 2" xfId="3018"/>
    <cellStyle name="Normal 8 14 2 4" xfId="1616"/>
    <cellStyle name="Normal 8 14 2 4 2" xfId="3232"/>
    <cellStyle name="Normal 8 14 2 5" xfId="1858"/>
    <cellStyle name="Normal 8 14 2 5 2" xfId="3474"/>
    <cellStyle name="Normal 8 14 2 6" xfId="2222"/>
    <cellStyle name="Normal 8 14 3" xfId="768"/>
    <cellStyle name="Normal 8 14 3 2" xfId="1162"/>
    <cellStyle name="Normal 8 14 3 2 2" xfId="2790"/>
    <cellStyle name="Normal 8 14 3 3" xfId="2396"/>
    <cellStyle name="Normal 8 14 4" xfId="855"/>
    <cellStyle name="Normal 8 14 4 2" xfId="2483"/>
    <cellStyle name="Normal 8 14 5" xfId="1267"/>
    <cellStyle name="Normal 8 14 5 2" xfId="2883"/>
    <cellStyle name="Normal 8 14 6" xfId="1564"/>
    <cellStyle name="Normal 8 14 6 2" xfId="3180"/>
    <cellStyle name="Normal 8 14 7" xfId="1716"/>
    <cellStyle name="Normal 8 14 7 2" xfId="3332"/>
    <cellStyle name="Normal 8 14 8" xfId="2080"/>
    <cellStyle name="Normal 8 15" xfId="392"/>
    <cellStyle name="Normal 8 15 2" xfId="817"/>
    <cellStyle name="Normal 8 15 2 2" xfId="2445"/>
    <cellStyle name="Normal 8 15 3" xfId="1178"/>
    <cellStyle name="Normal 8 15 3 2" xfId="2805"/>
    <cellStyle name="Normal 8 15 4" xfId="1578"/>
    <cellStyle name="Normal 8 15 4 2" xfId="3194"/>
    <cellStyle name="Normal 8 15 5" xfId="1678"/>
    <cellStyle name="Normal 8 15 5 2" xfId="3294"/>
    <cellStyle name="Normal 8 15 6" xfId="2042"/>
    <cellStyle name="Normal 8 16" xfId="454"/>
    <cellStyle name="Normal 8 16 2" xfId="872"/>
    <cellStyle name="Normal 8 16 2 2" xfId="2500"/>
    <cellStyle name="Normal 8 16 3" xfId="1283"/>
    <cellStyle name="Normal 8 16 3 2" xfId="2899"/>
    <cellStyle name="Normal 8 16 4" xfId="1733"/>
    <cellStyle name="Normal 8 16 4 2" xfId="3349"/>
    <cellStyle name="Normal 8 16 5" xfId="2097"/>
    <cellStyle name="Normal 8 17" xfId="491"/>
    <cellStyle name="Normal 8 17 2" xfId="906"/>
    <cellStyle name="Normal 8 17 2 2" xfId="2534"/>
    <cellStyle name="Normal 8 17 3" xfId="1312"/>
    <cellStyle name="Normal 8 17 3 2" xfId="2928"/>
    <cellStyle name="Normal 8 17 4" xfId="1768"/>
    <cellStyle name="Normal 8 17 4 2" xfId="3384"/>
    <cellStyle name="Normal 8 17 5" xfId="2132"/>
    <cellStyle name="Normal 8 18" xfId="517"/>
    <cellStyle name="Normal 8 18 2" xfId="932"/>
    <cellStyle name="Normal 8 18 2 2" xfId="2560"/>
    <cellStyle name="Normal 8 18 3" xfId="1338"/>
    <cellStyle name="Normal 8 18 3 2" xfId="2954"/>
    <cellStyle name="Normal 8 18 4" xfId="1794"/>
    <cellStyle name="Normal 8 18 4 2" xfId="3410"/>
    <cellStyle name="Normal 8 18 5" xfId="2158"/>
    <cellStyle name="Normal 8 19" xfId="555"/>
    <cellStyle name="Normal 8 19 2" xfId="958"/>
    <cellStyle name="Normal 8 19 2 2" xfId="2586"/>
    <cellStyle name="Normal 8 19 3" xfId="1364"/>
    <cellStyle name="Normal 8 19 3 2" xfId="2980"/>
    <cellStyle name="Normal 8 19 4" xfId="1820"/>
    <cellStyle name="Normal 8 19 4 2" xfId="3436"/>
    <cellStyle name="Normal 8 19 5" xfId="2184"/>
    <cellStyle name="Normal 8 2" xfId="258"/>
    <cellStyle name="Normal 8 2 2" xfId="370"/>
    <cellStyle name="Normal 8 20" xfId="607"/>
    <cellStyle name="Normal 8 20 2" xfId="1010"/>
    <cellStyle name="Normal 8 20 2 2" xfId="2638"/>
    <cellStyle name="Normal 8 20 3" xfId="1416"/>
    <cellStyle name="Normal 8 20 3 2" xfId="3032"/>
    <cellStyle name="Normal 8 20 4" xfId="1872"/>
    <cellStyle name="Normal 8 20 4 2" xfId="3488"/>
    <cellStyle name="Normal 8 20 5" xfId="2236"/>
    <cellStyle name="Normal 8 21" xfId="633"/>
    <cellStyle name="Normal 8 21 2" xfId="1036"/>
    <cellStyle name="Normal 8 21 2 2" xfId="2664"/>
    <cellStyle name="Normal 8 21 3" xfId="1442"/>
    <cellStyle name="Normal 8 21 3 2" xfId="3058"/>
    <cellStyle name="Normal 8 21 4" xfId="1898"/>
    <cellStyle name="Normal 8 21 4 2" xfId="3514"/>
    <cellStyle name="Normal 8 21 5" xfId="2262"/>
    <cellStyle name="Normal 8 22" xfId="671"/>
    <cellStyle name="Normal 8 22 2" xfId="1069"/>
    <cellStyle name="Normal 8 22 2 2" xfId="2697"/>
    <cellStyle name="Normal 8 22 3" xfId="1470"/>
    <cellStyle name="Normal 8 22 3 2" xfId="3086"/>
    <cellStyle name="Normal 8 22 4" xfId="1935"/>
    <cellStyle name="Normal 8 22 4 2" xfId="3551"/>
    <cellStyle name="Normal 8 22 5" xfId="2300"/>
    <cellStyle name="Normal 8 23" xfId="699"/>
    <cellStyle name="Normal 8 23 2" xfId="1096"/>
    <cellStyle name="Normal 8 23 2 2" xfId="2724"/>
    <cellStyle name="Normal 8 23 3" xfId="1497"/>
    <cellStyle name="Normal 8 23 3 2" xfId="3113"/>
    <cellStyle name="Normal 8 23 4" xfId="1963"/>
    <cellStyle name="Normal 8 23 4 2" xfId="3579"/>
    <cellStyle name="Normal 8 23 5" xfId="2328"/>
    <cellStyle name="Normal 8 24" xfId="730"/>
    <cellStyle name="Normal 8 24 2" xfId="1124"/>
    <cellStyle name="Normal 8 24 2 2" xfId="2752"/>
    <cellStyle name="Normal 8 24 3" xfId="2358"/>
    <cellStyle name="Normal 8 25" xfId="787"/>
    <cellStyle name="Normal 8 25 2" xfId="2415"/>
    <cellStyle name="Normal 8 26" xfId="1201"/>
    <cellStyle name="Normal 8 26 2" xfId="2822"/>
    <cellStyle name="Normal 8 27" xfId="1526"/>
    <cellStyle name="Normal 8 27 2" xfId="3142"/>
    <cellStyle name="Normal 8 28" xfId="1643"/>
    <cellStyle name="Normal 8 28 2" xfId="3259"/>
    <cellStyle name="Normal 8 29" xfId="2012"/>
    <cellStyle name="Normal 8 3" xfId="259"/>
    <cellStyle name="Normal 8 3 2" xfId="371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2" xfId="873"/>
    <cellStyle name="Normal 9 10 2 2" xfId="2501"/>
    <cellStyle name="Normal 9 10 3" xfId="1284"/>
    <cellStyle name="Normal 9 10 3 2" xfId="2900"/>
    <cellStyle name="Normal 9 10 4" xfId="1734"/>
    <cellStyle name="Normal 9 10 4 2" xfId="3350"/>
    <cellStyle name="Normal 9 10 5" xfId="2098"/>
    <cellStyle name="Normal 9 11" xfId="492"/>
    <cellStyle name="Normal 9 11 2" xfId="907"/>
    <cellStyle name="Normal 9 11 2 2" xfId="2535"/>
    <cellStyle name="Normal 9 11 3" xfId="1313"/>
    <cellStyle name="Normal 9 11 3 2" xfId="2929"/>
    <cellStyle name="Normal 9 11 4" xfId="1769"/>
    <cellStyle name="Normal 9 11 4 2" xfId="3385"/>
    <cellStyle name="Normal 9 11 5" xfId="2133"/>
    <cellStyle name="Normal 9 12" xfId="518"/>
    <cellStyle name="Normal 9 12 2" xfId="933"/>
    <cellStyle name="Normal 9 12 2 2" xfId="2561"/>
    <cellStyle name="Normal 9 12 3" xfId="1339"/>
    <cellStyle name="Normal 9 12 3 2" xfId="2955"/>
    <cellStyle name="Normal 9 12 4" xfId="1795"/>
    <cellStyle name="Normal 9 12 4 2" xfId="3411"/>
    <cellStyle name="Normal 9 12 5" xfId="2159"/>
    <cellStyle name="Normal 9 13" xfId="556"/>
    <cellStyle name="Normal 9 13 2" xfId="959"/>
    <cellStyle name="Normal 9 13 2 2" xfId="2587"/>
    <cellStyle name="Normal 9 13 3" xfId="1365"/>
    <cellStyle name="Normal 9 13 3 2" xfId="2981"/>
    <cellStyle name="Normal 9 13 4" xfId="1821"/>
    <cellStyle name="Normal 9 13 4 2" xfId="3437"/>
    <cellStyle name="Normal 9 13 5" xfId="2185"/>
    <cellStyle name="Normal 9 14" xfId="608"/>
    <cellStyle name="Normal 9 14 2" xfId="1011"/>
    <cellStyle name="Normal 9 14 2 2" xfId="2639"/>
    <cellStyle name="Normal 9 14 3" xfId="1417"/>
    <cellStyle name="Normal 9 14 3 2" xfId="3033"/>
    <cellStyle name="Normal 9 14 4" xfId="1873"/>
    <cellStyle name="Normal 9 14 4 2" xfId="3489"/>
    <cellStyle name="Normal 9 14 5" xfId="2237"/>
    <cellStyle name="Normal 9 15" xfId="634"/>
    <cellStyle name="Normal 9 15 2" xfId="1037"/>
    <cellStyle name="Normal 9 15 2 2" xfId="2665"/>
    <cellStyle name="Normal 9 15 3" xfId="1443"/>
    <cellStyle name="Normal 9 15 3 2" xfId="3059"/>
    <cellStyle name="Normal 9 15 4" xfId="1899"/>
    <cellStyle name="Normal 9 15 4 2" xfId="3515"/>
    <cellStyle name="Normal 9 15 5" xfId="2263"/>
    <cellStyle name="Normal 9 16" xfId="672"/>
    <cellStyle name="Normal 9 16 2" xfId="1070"/>
    <cellStyle name="Normal 9 16 2 2" xfId="2698"/>
    <cellStyle name="Normal 9 16 3" xfId="1471"/>
    <cellStyle name="Normal 9 16 3 2" xfId="3087"/>
    <cellStyle name="Normal 9 16 4" xfId="1936"/>
    <cellStyle name="Normal 9 16 4 2" xfId="3552"/>
    <cellStyle name="Normal 9 16 5" xfId="2301"/>
    <cellStyle name="Normal 9 17" xfId="700"/>
    <cellStyle name="Normal 9 17 2" xfId="1097"/>
    <cellStyle name="Normal 9 17 2 2" xfId="2725"/>
    <cellStyle name="Normal 9 17 3" xfId="1498"/>
    <cellStyle name="Normal 9 17 3 2" xfId="3114"/>
    <cellStyle name="Normal 9 17 4" xfId="1964"/>
    <cellStyle name="Normal 9 17 4 2" xfId="3580"/>
    <cellStyle name="Normal 9 17 5" xfId="2329"/>
    <cellStyle name="Normal 9 18" xfId="731"/>
    <cellStyle name="Normal 9 18 2" xfId="1125"/>
    <cellStyle name="Normal 9 18 2 2" xfId="2753"/>
    <cellStyle name="Normal 9 18 3" xfId="2359"/>
    <cellStyle name="Normal 9 19" xfId="788"/>
    <cellStyle name="Normal 9 19 2" xfId="2416"/>
    <cellStyle name="Normal 9 2" xfId="267"/>
    <cellStyle name="Normal 9 20" xfId="1203"/>
    <cellStyle name="Normal 9 20 2" xfId="2824"/>
    <cellStyle name="Normal 9 21" xfId="1527"/>
    <cellStyle name="Normal 9 21 2" xfId="3143"/>
    <cellStyle name="Normal 9 22" xfId="1646"/>
    <cellStyle name="Normal 9 22 2" xfId="3262"/>
    <cellStyle name="Normal 9 23" xfId="2013"/>
    <cellStyle name="Normal 9 3" xfId="268"/>
    <cellStyle name="Normal 9 4" xfId="269"/>
    <cellStyle name="Normal 9 5" xfId="270"/>
    <cellStyle name="Normal 9 6" xfId="271"/>
    <cellStyle name="Normal 9 7" xfId="376"/>
    <cellStyle name="Normal 9 7 10" xfId="688"/>
    <cellStyle name="Normal 9 7 10 2" xfId="1085"/>
    <cellStyle name="Normal 9 7 10 2 2" xfId="2713"/>
    <cellStyle name="Normal 9 7 10 3" xfId="1486"/>
    <cellStyle name="Normal 9 7 10 3 2" xfId="3102"/>
    <cellStyle name="Normal 9 7 10 4" xfId="1952"/>
    <cellStyle name="Normal 9 7 10 4 2" xfId="3568"/>
    <cellStyle name="Normal 9 7 10 5" xfId="2317"/>
    <cellStyle name="Normal 9 7 11" xfId="714"/>
    <cellStyle name="Normal 9 7 11 2" xfId="1111"/>
    <cellStyle name="Normal 9 7 11 2 2" xfId="2739"/>
    <cellStyle name="Normal 9 7 11 3" xfId="1512"/>
    <cellStyle name="Normal 9 7 11 3 2" xfId="3128"/>
    <cellStyle name="Normal 9 7 11 4" xfId="1978"/>
    <cellStyle name="Normal 9 7 11 4 2" xfId="3594"/>
    <cellStyle name="Normal 9 7 11 5" xfId="2343"/>
    <cellStyle name="Normal 9 7 12" xfId="745"/>
    <cellStyle name="Normal 9 7 12 2" xfId="1139"/>
    <cellStyle name="Normal 9 7 12 2 2" xfId="2767"/>
    <cellStyle name="Normal 9 7 12 3" xfId="2373"/>
    <cellStyle name="Normal 9 7 13" xfId="806"/>
    <cellStyle name="Normal 9 7 13 2" xfId="2434"/>
    <cellStyle name="Normal 9 7 14" xfId="1225"/>
    <cellStyle name="Normal 9 7 14 2" xfId="2845"/>
    <cellStyle name="Normal 9 7 15" xfId="1541"/>
    <cellStyle name="Normal 9 7 15 2" xfId="3157"/>
    <cellStyle name="Normal 9 7 16" xfId="1667"/>
    <cellStyle name="Normal 9 7 16 2" xfId="3283"/>
    <cellStyle name="Normal 9 7 17" xfId="2031"/>
    <cellStyle name="Normal 9 7 2" xfId="433"/>
    <cellStyle name="Normal 9 7 2 2" xfId="596"/>
    <cellStyle name="Normal 9 7 2 2 2" xfId="999"/>
    <cellStyle name="Normal 9 7 2 2 2 2" xfId="2627"/>
    <cellStyle name="Normal 9 7 2 2 3" xfId="1405"/>
    <cellStyle name="Normal 9 7 2 2 3 2" xfId="3021"/>
    <cellStyle name="Normal 9 7 2 2 4" xfId="1619"/>
    <cellStyle name="Normal 9 7 2 2 4 2" xfId="3235"/>
    <cellStyle name="Normal 9 7 2 2 5" xfId="1861"/>
    <cellStyle name="Normal 9 7 2 2 5 2" xfId="3477"/>
    <cellStyle name="Normal 9 7 2 2 6" xfId="2225"/>
    <cellStyle name="Normal 9 7 2 3" xfId="771"/>
    <cellStyle name="Normal 9 7 2 3 2" xfId="1165"/>
    <cellStyle name="Normal 9 7 2 3 2 2" xfId="2793"/>
    <cellStyle name="Normal 9 7 2 3 3" xfId="2399"/>
    <cellStyle name="Normal 9 7 2 4" xfId="858"/>
    <cellStyle name="Normal 9 7 2 4 2" xfId="2486"/>
    <cellStyle name="Normal 9 7 2 5" xfId="1270"/>
    <cellStyle name="Normal 9 7 2 5 2" xfId="2886"/>
    <cellStyle name="Normal 9 7 2 6" xfId="1567"/>
    <cellStyle name="Normal 9 7 2 6 2" xfId="3183"/>
    <cellStyle name="Normal 9 7 2 7" xfId="1719"/>
    <cellStyle name="Normal 9 7 2 7 2" xfId="3335"/>
    <cellStyle name="Normal 9 7 2 8" xfId="2083"/>
    <cellStyle name="Normal 9 7 3" xfId="407"/>
    <cellStyle name="Normal 9 7 3 2" xfId="832"/>
    <cellStyle name="Normal 9 7 3 2 2" xfId="2460"/>
    <cellStyle name="Normal 9 7 3 3" xfId="1244"/>
    <cellStyle name="Normal 9 7 3 3 2" xfId="2860"/>
    <cellStyle name="Normal 9 7 3 4" xfId="1593"/>
    <cellStyle name="Normal 9 7 3 4 2" xfId="3209"/>
    <cellStyle name="Normal 9 7 3 5" xfId="1693"/>
    <cellStyle name="Normal 9 7 3 5 2" xfId="3309"/>
    <cellStyle name="Normal 9 7 3 6" xfId="2057"/>
    <cellStyle name="Normal 9 7 4" xfId="471"/>
    <cellStyle name="Normal 9 7 4 2" xfId="887"/>
    <cellStyle name="Normal 9 7 4 2 2" xfId="2515"/>
    <cellStyle name="Normal 9 7 4 3" xfId="1298"/>
    <cellStyle name="Normal 9 7 4 3 2" xfId="2914"/>
    <cellStyle name="Normal 9 7 4 4" xfId="1748"/>
    <cellStyle name="Normal 9 7 4 4 2" xfId="3364"/>
    <cellStyle name="Normal 9 7 4 5" xfId="2112"/>
    <cellStyle name="Normal 9 7 5" xfId="506"/>
    <cellStyle name="Normal 9 7 5 2" xfId="921"/>
    <cellStyle name="Normal 9 7 5 2 2" xfId="2549"/>
    <cellStyle name="Normal 9 7 5 3" xfId="1327"/>
    <cellStyle name="Normal 9 7 5 3 2" xfId="2943"/>
    <cellStyle name="Normal 9 7 5 4" xfId="1783"/>
    <cellStyle name="Normal 9 7 5 4 2" xfId="3399"/>
    <cellStyle name="Normal 9 7 5 5" xfId="2147"/>
    <cellStyle name="Normal 9 7 6" xfId="532"/>
    <cellStyle name="Normal 9 7 6 2" xfId="947"/>
    <cellStyle name="Normal 9 7 6 2 2" xfId="2575"/>
    <cellStyle name="Normal 9 7 6 3" xfId="1353"/>
    <cellStyle name="Normal 9 7 6 3 2" xfId="2969"/>
    <cellStyle name="Normal 9 7 6 4" xfId="1809"/>
    <cellStyle name="Normal 9 7 6 4 2" xfId="3425"/>
    <cellStyle name="Normal 9 7 6 5" xfId="2173"/>
    <cellStyle name="Normal 9 7 7" xfId="570"/>
    <cellStyle name="Normal 9 7 7 2" xfId="973"/>
    <cellStyle name="Normal 9 7 7 2 2" xfId="2601"/>
    <cellStyle name="Normal 9 7 7 3" xfId="1379"/>
    <cellStyle name="Normal 9 7 7 3 2" xfId="2995"/>
    <cellStyle name="Normal 9 7 7 4" xfId="1835"/>
    <cellStyle name="Normal 9 7 7 4 2" xfId="3451"/>
    <cellStyle name="Normal 9 7 7 5" xfId="2199"/>
    <cellStyle name="Normal 9 7 8" xfId="622"/>
    <cellStyle name="Normal 9 7 8 2" xfId="1025"/>
    <cellStyle name="Normal 9 7 8 2 2" xfId="2653"/>
    <cellStyle name="Normal 9 7 8 3" xfId="1431"/>
    <cellStyle name="Normal 9 7 8 3 2" xfId="3047"/>
    <cellStyle name="Normal 9 7 8 4" xfId="1887"/>
    <cellStyle name="Normal 9 7 8 4 2" xfId="3503"/>
    <cellStyle name="Normal 9 7 8 5" xfId="2251"/>
    <cellStyle name="Normal 9 7 9" xfId="648"/>
    <cellStyle name="Normal 9 7 9 2" xfId="1051"/>
    <cellStyle name="Normal 9 7 9 2 2" xfId="2679"/>
    <cellStyle name="Normal 9 7 9 3" xfId="1457"/>
    <cellStyle name="Normal 9 7 9 3 2" xfId="3073"/>
    <cellStyle name="Normal 9 7 9 4" xfId="1913"/>
    <cellStyle name="Normal 9 7 9 4 2" xfId="3529"/>
    <cellStyle name="Normal 9 7 9 5" xfId="2277"/>
    <cellStyle name="Normal 9 8" xfId="432"/>
    <cellStyle name="Normal 9 8 2" xfId="595"/>
    <cellStyle name="Normal 9 8 2 2" xfId="998"/>
    <cellStyle name="Normal 9 8 2 2 2" xfId="2626"/>
    <cellStyle name="Normal 9 8 2 3" xfId="1404"/>
    <cellStyle name="Normal 9 8 2 3 2" xfId="3020"/>
    <cellStyle name="Normal 9 8 2 4" xfId="1618"/>
    <cellStyle name="Normal 9 8 2 4 2" xfId="3234"/>
    <cellStyle name="Normal 9 8 2 5" xfId="1860"/>
    <cellStyle name="Normal 9 8 2 5 2" xfId="3476"/>
    <cellStyle name="Normal 9 8 2 6" xfId="2224"/>
    <cellStyle name="Normal 9 8 3" xfId="770"/>
    <cellStyle name="Normal 9 8 3 2" xfId="1164"/>
    <cellStyle name="Normal 9 8 3 2 2" xfId="2792"/>
    <cellStyle name="Normal 9 8 3 3" xfId="2398"/>
    <cellStyle name="Normal 9 8 4" xfId="857"/>
    <cellStyle name="Normal 9 8 4 2" xfId="2485"/>
    <cellStyle name="Normal 9 8 5" xfId="1269"/>
    <cellStyle name="Normal 9 8 5 2" xfId="2885"/>
    <cellStyle name="Normal 9 8 6" xfId="1566"/>
    <cellStyle name="Normal 9 8 6 2" xfId="3182"/>
    <cellStyle name="Normal 9 8 7" xfId="1718"/>
    <cellStyle name="Normal 9 8 7 2" xfId="3334"/>
    <cellStyle name="Normal 9 8 8" xfId="2082"/>
    <cellStyle name="Normal 9 9" xfId="393"/>
    <cellStyle name="Normal 9 9 2" xfId="818"/>
    <cellStyle name="Normal 9 9 2 2" xfId="2446"/>
    <cellStyle name="Normal 9 9 3" xfId="1232"/>
    <cellStyle name="Normal 9 9 3 2" xfId="2848"/>
    <cellStyle name="Normal 9 9 4" xfId="1579"/>
    <cellStyle name="Normal 9 9 4 2" xfId="3195"/>
    <cellStyle name="Normal 9 9 5" xfId="1679"/>
    <cellStyle name="Normal 9 9 5 2" xfId="3295"/>
    <cellStyle name="Normal 9 9 6" xfId="2043"/>
    <cellStyle name="Notas 2" xfId="272"/>
    <cellStyle name="Notas 2 2" xfId="477"/>
    <cellStyle name="Notas 2 2 2" xfId="718"/>
    <cellStyle name="Notas 2 2 2 2" xfId="805"/>
    <cellStyle name="Notas 2 2 2 2 2" xfId="2433"/>
    <cellStyle name="Notas 2 2 2 3" xfId="1981"/>
    <cellStyle name="Notas 2 2 2 3 2" xfId="3597"/>
    <cellStyle name="Notas 2 2 2 4" xfId="1992"/>
    <cellStyle name="Notas 2 2 2 4 2" xfId="3608"/>
    <cellStyle name="Notas 2 2 2 5" xfId="2346"/>
    <cellStyle name="Notas 2 2 3" xfId="1171"/>
    <cellStyle name="Notas 2 2 3 2" xfId="2799"/>
    <cellStyle name="Notas 2 2 4" xfId="1754"/>
    <cellStyle name="Notas 2 2 4 2" xfId="3370"/>
    <cellStyle name="Notas 2 2 5" xfId="1629"/>
    <cellStyle name="Notas 2 2 5 2" xfId="3245"/>
    <cellStyle name="Notas 2 2 6" xfId="2118"/>
    <cellStyle name="Notas 2 3" xfId="653"/>
    <cellStyle name="Notas 2 3 2" xfId="719"/>
    <cellStyle name="Notas 2 3 2 2" xfId="1174"/>
    <cellStyle name="Notas 2 3 2 2 2" xfId="2802"/>
    <cellStyle name="Notas 2 3 2 3" xfId="1982"/>
    <cellStyle name="Notas 2 3 2 3 2" xfId="3598"/>
    <cellStyle name="Notas 2 3 2 4" xfId="1993"/>
    <cellStyle name="Notas 2 3 2 4 2" xfId="3609"/>
    <cellStyle name="Notas 2 3 2 5" xfId="2347"/>
    <cellStyle name="Notas 2 3 3" xfId="1515"/>
    <cellStyle name="Notas 2 3 3 2" xfId="3131"/>
    <cellStyle name="Notas 2 3 4" xfId="1990"/>
    <cellStyle name="Notas 2 3 4 2" xfId="3606"/>
    <cellStyle name="Notas 2 3 5" xfId="1983"/>
    <cellStyle name="Notas 2 3 5 2" xfId="3599"/>
    <cellStyle name="Notas 2 3 6" xfId="2282"/>
    <cellStyle name="Notas 2 4" xfId="686"/>
    <cellStyle name="Notas 2 4 2" xfId="1083"/>
    <cellStyle name="Notas 2 4 2 2" xfId="2711"/>
    <cellStyle name="Notas 2 4 3" xfId="1167"/>
    <cellStyle name="Notas 2 4 3 2" xfId="2795"/>
    <cellStyle name="Notas 2 4 4" xfId="1950"/>
    <cellStyle name="Notas 2 4 4 2" xfId="3566"/>
    <cellStyle name="Notas 2 4 5" xfId="1987"/>
    <cellStyle name="Notas 2 4 5 2" xfId="3603"/>
    <cellStyle name="Notas 2 4 6" xfId="2315"/>
    <cellStyle name="Notas 2 5" xfId="1218"/>
    <cellStyle name="Notas 2 5 2" xfId="2839"/>
    <cellStyle name="Notas 2 6" xfId="1624"/>
    <cellStyle name="Notas 2 6 2" xfId="3240"/>
    <cellStyle name="Notas 2 7" xfId="1625"/>
    <cellStyle name="Notas 2 7 2" xfId="3241"/>
    <cellStyle name="Notas 2 8" xfId="2014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2" xfId="478"/>
    <cellStyle name="Salida 2 2 2" xfId="893"/>
    <cellStyle name="Salida 2 2 2 2" xfId="2521"/>
    <cellStyle name="Salida 2 2 3" xfId="1170"/>
    <cellStyle name="Salida 2 2 3 2" xfId="2798"/>
    <cellStyle name="Salida 2 2 4" xfId="1755"/>
    <cellStyle name="Salida 2 2 4 2" xfId="3371"/>
    <cellStyle name="Salida 2 2 5" xfId="1630"/>
    <cellStyle name="Salida 2 2 5 2" xfId="3246"/>
    <cellStyle name="Salida 2 2 6" xfId="2119"/>
    <cellStyle name="Salida 2 3" xfId="654"/>
    <cellStyle name="Salida 2 3 2" xfId="1056"/>
    <cellStyle name="Salida 2 3 2 2" xfId="2684"/>
    <cellStyle name="Salida 2 3 3" xfId="801"/>
    <cellStyle name="Salida 2 3 3 2" xfId="2429"/>
    <cellStyle name="Salida 2 3 4" xfId="1918"/>
    <cellStyle name="Salida 2 3 4 2" xfId="3534"/>
    <cellStyle name="Salida 2 3 5" xfId="1991"/>
    <cellStyle name="Salida 2 3 5 2" xfId="3607"/>
    <cellStyle name="Salida 2 3 6" xfId="2283"/>
    <cellStyle name="Salida 2 4" xfId="658"/>
    <cellStyle name="Salida 2 4 2" xfId="802"/>
    <cellStyle name="Salida 2 4 2 2" xfId="2430"/>
    <cellStyle name="Salida 2 4 3" xfId="1922"/>
    <cellStyle name="Salida 2 4 3 2" xfId="3538"/>
    <cellStyle name="Salida 2 4 4" xfId="1649"/>
    <cellStyle name="Salida 2 4 4 2" xfId="3265"/>
    <cellStyle name="Salida 2 4 5" xfId="2287"/>
    <cellStyle name="Salida 2 5" xfId="1177"/>
    <cellStyle name="Salida 2 5 2" xfId="2804"/>
    <cellStyle name="Salida 2 6" xfId="1623"/>
    <cellStyle name="Salida 2 6 2" xfId="3239"/>
    <cellStyle name="Salida 2 7" xfId="1620"/>
    <cellStyle name="Salida 2 7 2" xfId="3236"/>
    <cellStyle name="Salida 2 8" xfId="2015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2" xfId="302"/>
    <cellStyle name="Total 2 2" xfId="480"/>
    <cellStyle name="Total 2 2 2" xfId="895"/>
    <cellStyle name="Total 2 2 2 2" xfId="2523"/>
    <cellStyle name="Total 2 2 3" xfId="1168"/>
    <cellStyle name="Total 2 2 3 2" xfId="2796"/>
    <cellStyle name="Total 2 2 4" xfId="1757"/>
    <cellStyle name="Total 2 2 4 2" xfId="3373"/>
    <cellStyle name="Total 2 2 5" xfId="1632"/>
    <cellStyle name="Total 2 2 5 2" xfId="3248"/>
    <cellStyle name="Total 2 2 6" xfId="2121"/>
    <cellStyle name="Total 2 3" xfId="655"/>
    <cellStyle name="Total 2 3 2" xfId="1057"/>
    <cellStyle name="Total 2 3 2 2" xfId="2685"/>
    <cellStyle name="Total 2 3 3" xfId="772"/>
    <cellStyle name="Total 2 3 3 2" xfId="2400"/>
    <cellStyle name="Total 2 3 4" xfId="1919"/>
    <cellStyle name="Total 2 3 4 2" xfId="3535"/>
    <cellStyle name="Total 2 3 5" xfId="1989"/>
    <cellStyle name="Total 2 3 5 2" xfId="3605"/>
    <cellStyle name="Total 2 3 6" xfId="2284"/>
    <cellStyle name="Total 2 4" xfId="657"/>
    <cellStyle name="Total 2 4 2" xfId="773"/>
    <cellStyle name="Total 2 4 2 2" xfId="2401"/>
    <cellStyle name="Total 2 4 3" xfId="1921"/>
    <cellStyle name="Total 2 4 3 2" xfId="3537"/>
    <cellStyle name="Total 2 4 4" xfId="1648"/>
    <cellStyle name="Total 2 4 4 2" xfId="3264"/>
    <cellStyle name="Total 2 4 5" xfId="2286"/>
    <cellStyle name="Total 2 5" xfId="1197"/>
    <cellStyle name="Total 2 5 2" xfId="2819"/>
    <cellStyle name="Total 2 6" xfId="1621"/>
    <cellStyle name="Total 2 6 2" xfId="3237"/>
    <cellStyle name="Total 2 7" xfId="1988"/>
    <cellStyle name="Total 2 7 2" xfId="3604"/>
    <cellStyle name="Total 2 8" xfId="2017"/>
    <cellStyle name="Total 3" xfId="479"/>
    <cellStyle name="Total 3 2" xfId="894"/>
    <cellStyle name="Total 3 2 2" xfId="2522"/>
    <cellStyle name="Total 3 3" xfId="1169"/>
    <cellStyle name="Total 3 3 2" xfId="2797"/>
    <cellStyle name="Total 3 4" xfId="1756"/>
    <cellStyle name="Total 3 4 2" xfId="3372"/>
    <cellStyle name="Total 3 5" xfId="1631"/>
    <cellStyle name="Total 3 5 2" xfId="3247"/>
    <cellStyle name="Total 3 6" xfId="2120"/>
    <cellStyle name="Total 4" xfId="656"/>
    <cellStyle name="Total 4 2" xfId="1058"/>
    <cellStyle name="Total 4 2 2" xfId="2686"/>
    <cellStyle name="Total 4 3" xfId="784"/>
    <cellStyle name="Total 4 3 2" xfId="2412"/>
    <cellStyle name="Total 4 4" xfId="1920"/>
    <cellStyle name="Total 4 4 2" xfId="3536"/>
    <cellStyle name="Total 4 5" xfId="1985"/>
    <cellStyle name="Total 4 5 2" xfId="3601"/>
    <cellStyle name="Total 4 6" xfId="2285"/>
    <cellStyle name="Total 5" xfId="673"/>
    <cellStyle name="Total 5 2" xfId="774"/>
    <cellStyle name="Total 5 2 2" xfId="2402"/>
    <cellStyle name="Total 5 3" xfId="1937"/>
    <cellStyle name="Total 5 3 2" xfId="3553"/>
    <cellStyle name="Total 5 4" xfId="1651"/>
    <cellStyle name="Total 5 4 2" xfId="3267"/>
    <cellStyle name="Total 5 5" xfId="2302"/>
    <cellStyle name="Total 6" xfId="1220"/>
    <cellStyle name="Total 6 2" xfId="2841"/>
    <cellStyle name="Total 7" xfId="1622"/>
    <cellStyle name="Total 7 2" xfId="3238"/>
    <cellStyle name="Total 8" xfId="1652"/>
    <cellStyle name="Total 8 2" xfId="3268"/>
    <cellStyle name="Total 9" xfId="2016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4E9F3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110" zoomScaleNormal="110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J27" sqref="J27"/>
    </sheetView>
  </sheetViews>
  <sheetFormatPr baseColWidth="10" defaultColWidth="11.42578125" defaultRowHeight="15"/>
  <cols>
    <col min="1" max="1" width="3.85546875" style="31" customWidth="1"/>
    <col min="2" max="2" width="7.42578125" style="31" customWidth="1"/>
    <col min="3" max="11" width="14.7109375" style="31" customWidth="1"/>
    <col min="12" max="16384" width="11.42578125" style="31"/>
  </cols>
  <sheetData>
    <row r="1" spans="1:11" ht="18.75">
      <c r="B1" s="32" t="s">
        <v>231</v>
      </c>
      <c r="F1" s="32"/>
      <c r="H1" s="196" t="s">
        <v>232</v>
      </c>
      <c r="I1" s="196"/>
      <c r="J1" s="33" t="s">
        <v>201</v>
      </c>
    </row>
    <row r="2" spans="1:11" ht="18.75">
      <c r="B2" s="197" t="s">
        <v>251</v>
      </c>
      <c r="C2" s="197"/>
      <c r="D2" s="34">
        <v>43171</v>
      </c>
      <c r="E2" s="34">
        <f>+D2+6</f>
        <v>43177</v>
      </c>
      <c r="F2" s="35"/>
      <c r="G2" s="35"/>
      <c r="H2" s="196" t="s">
        <v>233</v>
      </c>
      <c r="I2" s="196"/>
      <c r="J2" s="36" t="s">
        <v>202</v>
      </c>
      <c r="K2" s="35"/>
    </row>
    <row r="3" spans="1:11" ht="23.25">
      <c r="B3" s="32" t="s">
        <v>234</v>
      </c>
      <c r="C3" s="37"/>
      <c r="D3" s="37"/>
      <c r="H3" s="38" t="s">
        <v>252</v>
      </c>
    </row>
    <row r="4" spans="1:11" ht="21">
      <c r="B4" s="32"/>
      <c r="C4" s="198" t="s">
        <v>253</v>
      </c>
      <c r="D4" s="198"/>
      <c r="E4" s="198"/>
      <c r="F4" s="198"/>
      <c r="G4" s="198"/>
      <c r="H4" s="198"/>
      <c r="I4" s="198"/>
      <c r="J4" s="198"/>
      <c r="K4" s="198"/>
    </row>
    <row r="5" spans="1:11" ht="31.5">
      <c r="B5" s="39" t="s">
        <v>235</v>
      </c>
      <c r="C5" s="40" t="s">
        <v>236</v>
      </c>
      <c r="D5" s="40"/>
      <c r="E5" s="41" t="s">
        <v>221</v>
      </c>
      <c r="F5" s="41" t="s">
        <v>222</v>
      </c>
      <c r="G5" s="41" t="s">
        <v>223</v>
      </c>
      <c r="H5" s="41" t="s">
        <v>224</v>
      </c>
      <c r="I5" s="41" t="s">
        <v>225</v>
      </c>
      <c r="J5" s="41" t="s">
        <v>226</v>
      </c>
      <c r="K5" s="41" t="s">
        <v>227</v>
      </c>
    </row>
    <row r="6" spans="1:11" s="42" customFormat="1" ht="6" customHeight="1">
      <c r="B6" s="43"/>
      <c r="C6" s="44"/>
      <c r="D6" s="45"/>
      <c r="E6" s="45"/>
      <c r="F6" s="45"/>
      <c r="G6" s="45"/>
      <c r="H6" s="45"/>
      <c r="I6" s="45"/>
      <c r="J6" s="45"/>
      <c r="K6" s="45"/>
    </row>
    <row r="7" spans="1:11" s="42" customFormat="1" ht="23.25" customHeight="1">
      <c r="B7" s="199" t="s">
        <v>228</v>
      </c>
      <c r="C7" s="44"/>
      <c r="D7" s="46" t="s">
        <v>203</v>
      </c>
      <c r="E7" s="48" t="s">
        <v>202</v>
      </c>
      <c r="F7" s="47" t="s">
        <v>201</v>
      </c>
      <c r="G7" s="48" t="s">
        <v>202</v>
      </c>
      <c r="H7" s="48" t="s">
        <v>202</v>
      </c>
      <c r="I7" s="48" t="s">
        <v>202</v>
      </c>
      <c r="J7" s="47" t="s">
        <v>201</v>
      </c>
      <c r="K7" s="47" t="s">
        <v>201</v>
      </c>
    </row>
    <row r="8" spans="1:11" s="42" customFormat="1" ht="6" customHeight="1">
      <c r="B8" s="200"/>
      <c r="C8" s="44"/>
      <c r="D8" s="45"/>
      <c r="E8" s="49"/>
      <c r="F8" s="49"/>
      <c r="G8" s="49"/>
      <c r="H8" s="49"/>
      <c r="I8" s="49"/>
      <c r="J8" s="49"/>
      <c r="K8" s="49"/>
    </row>
    <row r="9" spans="1:11" ht="23.25">
      <c r="A9" s="50"/>
      <c r="B9" s="200"/>
      <c r="C9" s="51" t="s">
        <v>204</v>
      </c>
      <c r="D9" s="52" t="s">
        <v>190</v>
      </c>
      <c r="E9" s="48" t="s">
        <v>202</v>
      </c>
      <c r="F9" s="47" t="s">
        <v>201</v>
      </c>
      <c r="G9" s="48" t="s">
        <v>202</v>
      </c>
      <c r="H9" s="48" t="s">
        <v>202</v>
      </c>
      <c r="I9" s="48" t="s">
        <v>202</v>
      </c>
      <c r="J9" s="47" t="s">
        <v>201</v>
      </c>
      <c r="K9" s="47" t="s">
        <v>201</v>
      </c>
    </row>
    <row r="10" spans="1:11" s="42" customFormat="1" ht="6" customHeight="1">
      <c r="B10" s="200"/>
      <c r="C10" s="44"/>
      <c r="D10" s="45"/>
      <c r="E10" s="49"/>
      <c r="F10" s="49"/>
      <c r="G10" s="49"/>
      <c r="H10" s="49"/>
      <c r="I10" s="49"/>
      <c r="J10" s="49"/>
      <c r="K10" s="49"/>
    </row>
    <row r="11" spans="1:11" ht="23.25">
      <c r="A11" s="50"/>
      <c r="B11" s="200"/>
      <c r="C11" s="53" t="s">
        <v>205</v>
      </c>
      <c r="D11" s="54" t="s">
        <v>206</v>
      </c>
      <c r="E11" s="48" t="s">
        <v>202</v>
      </c>
      <c r="F11" s="47" t="s">
        <v>201</v>
      </c>
      <c r="G11" s="48" t="s">
        <v>202</v>
      </c>
      <c r="H11" s="48" t="s">
        <v>202</v>
      </c>
      <c r="I11" s="48" t="s">
        <v>202</v>
      </c>
      <c r="J11" s="47" t="s">
        <v>201</v>
      </c>
      <c r="K11" s="47" t="s">
        <v>201</v>
      </c>
    </row>
    <row r="12" spans="1:11" s="42" customFormat="1" ht="6" customHeight="1">
      <c r="B12" s="200"/>
      <c r="C12" s="44"/>
      <c r="D12" s="45"/>
      <c r="E12" s="49"/>
      <c r="F12" s="49"/>
      <c r="G12" s="49"/>
      <c r="H12" s="49"/>
      <c r="I12" s="49"/>
      <c r="J12" s="49"/>
      <c r="K12" s="49"/>
    </row>
    <row r="13" spans="1:11" ht="23.25">
      <c r="A13" s="50"/>
      <c r="B13" s="200"/>
      <c r="C13" s="53" t="s">
        <v>207</v>
      </c>
      <c r="D13" s="53" t="s">
        <v>189</v>
      </c>
      <c r="E13" s="48" t="s">
        <v>202</v>
      </c>
      <c r="F13" s="47" t="s">
        <v>201</v>
      </c>
      <c r="G13" s="48" t="s">
        <v>202</v>
      </c>
      <c r="H13" s="48" t="s">
        <v>202</v>
      </c>
      <c r="I13" s="48" t="s">
        <v>202</v>
      </c>
      <c r="J13" s="47" t="s">
        <v>201</v>
      </c>
      <c r="K13" s="47" t="s">
        <v>201</v>
      </c>
    </row>
    <row r="14" spans="1:11" s="42" customFormat="1" ht="6" customHeight="1">
      <c r="B14" s="200"/>
      <c r="C14" s="44"/>
      <c r="D14" s="45"/>
      <c r="E14" s="49"/>
      <c r="F14" s="49"/>
      <c r="G14" s="49"/>
      <c r="H14" s="49"/>
      <c r="I14" s="49"/>
      <c r="J14" s="49"/>
      <c r="K14" s="49"/>
    </row>
    <row r="15" spans="1:11" ht="23.25">
      <c r="A15" s="50"/>
      <c r="B15" s="200"/>
      <c r="C15" s="53" t="s">
        <v>208</v>
      </c>
      <c r="D15" s="53" t="s">
        <v>209</v>
      </c>
      <c r="E15" s="48" t="s">
        <v>202</v>
      </c>
      <c r="F15" s="47" t="s">
        <v>201</v>
      </c>
      <c r="G15" s="48" t="s">
        <v>202</v>
      </c>
      <c r="H15" s="48" t="s">
        <v>202</v>
      </c>
      <c r="I15" s="48" t="s">
        <v>202</v>
      </c>
      <c r="J15" s="47" t="s">
        <v>201</v>
      </c>
      <c r="K15" s="47" t="s">
        <v>201</v>
      </c>
    </row>
    <row r="16" spans="1:11" s="42" customFormat="1" ht="6" customHeight="1">
      <c r="B16" s="200"/>
      <c r="C16" s="44"/>
      <c r="D16" s="45"/>
      <c r="E16" s="49"/>
      <c r="F16" s="49"/>
      <c r="G16" s="49"/>
      <c r="H16" s="49"/>
      <c r="I16" s="49"/>
      <c r="J16" s="49"/>
      <c r="K16" s="49"/>
    </row>
    <row r="17" spans="1:11" ht="23.25">
      <c r="A17" s="50"/>
      <c r="B17" s="200"/>
      <c r="C17" s="53" t="s">
        <v>210</v>
      </c>
      <c r="D17" s="53" t="s">
        <v>211</v>
      </c>
      <c r="E17" s="48" t="s">
        <v>202</v>
      </c>
      <c r="F17" s="47" t="s">
        <v>201</v>
      </c>
      <c r="G17" s="48" t="s">
        <v>202</v>
      </c>
      <c r="H17" s="48" t="s">
        <v>202</v>
      </c>
      <c r="I17" s="48" t="s">
        <v>202</v>
      </c>
      <c r="J17" s="47" t="s">
        <v>201</v>
      </c>
      <c r="K17" s="47" t="s">
        <v>201</v>
      </c>
    </row>
    <row r="18" spans="1:11" s="42" customFormat="1" ht="6" customHeight="1">
      <c r="B18" s="200"/>
      <c r="C18" s="44"/>
      <c r="D18" s="45"/>
      <c r="E18" s="49"/>
      <c r="F18" s="49"/>
      <c r="G18" s="49"/>
      <c r="H18" s="49"/>
      <c r="I18" s="49"/>
      <c r="J18" s="49"/>
      <c r="K18" s="49"/>
    </row>
    <row r="19" spans="1:11" ht="23.25">
      <c r="A19" s="50"/>
      <c r="B19" s="200"/>
      <c r="C19" s="53" t="s">
        <v>212</v>
      </c>
      <c r="D19" s="53" t="s">
        <v>213</v>
      </c>
      <c r="E19" s="48" t="s">
        <v>202</v>
      </c>
      <c r="F19" s="47" t="s">
        <v>201</v>
      </c>
      <c r="G19" s="48" t="s">
        <v>202</v>
      </c>
      <c r="H19" s="48" t="s">
        <v>202</v>
      </c>
      <c r="I19" s="48" t="s">
        <v>202</v>
      </c>
      <c r="J19" s="47" t="s">
        <v>201</v>
      </c>
      <c r="K19" s="47" t="s">
        <v>201</v>
      </c>
    </row>
    <row r="20" spans="1:11" s="42" customFormat="1" ht="6" customHeight="1">
      <c r="B20" s="200"/>
      <c r="C20" s="44"/>
      <c r="D20" s="45"/>
      <c r="E20" s="49"/>
      <c r="F20" s="49"/>
      <c r="G20" s="49"/>
      <c r="H20" s="49"/>
      <c r="I20" s="49"/>
      <c r="J20" s="49"/>
      <c r="K20" s="49"/>
    </row>
    <row r="21" spans="1:11" ht="23.25">
      <c r="A21" s="50"/>
      <c r="B21" s="200"/>
      <c r="C21" s="53" t="s">
        <v>214</v>
      </c>
      <c r="D21" s="53" t="s">
        <v>215</v>
      </c>
      <c r="E21" s="48" t="s">
        <v>202</v>
      </c>
      <c r="F21" s="47" t="s">
        <v>201</v>
      </c>
      <c r="G21" s="48" t="s">
        <v>202</v>
      </c>
      <c r="H21" s="48" t="s">
        <v>202</v>
      </c>
      <c r="I21" s="48" t="s">
        <v>202</v>
      </c>
      <c r="J21" s="47" t="s">
        <v>201</v>
      </c>
      <c r="K21" s="47" t="s">
        <v>201</v>
      </c>
    </row>
    <row r="22" spans="1:11" s="42" customFormat="1" ht="6" customHeight="1">
      <c r="B22" s="200"/>
      <c r="C22" s="44"/>
      <c r="D22" s="45"/>
      <c r="E22" s="49"/>
      <c r="F22" s="49"/>
      <c r="G22" s="49"/>
      <c r="H22" s="49"/>
      <c r="I22" s="49"/>
      <c r="J22" s="49"/>
      <c r="K22" s="49"/>
    </row>
    <row r="23" spans="1:11" ht="23.25">
      <c r="A23" s="50"/>
      <c r="B23" s="201"/>
      <c r="C23" s="53" t="s">
        <v>216</v>
      </c>
      <c r="D23" s="53" t="s">
        <v>217</v>
      </c>
      <c r="E23" s="48" t="s">
        <v>202</v>
      </c>
      <c r="F23" s="47" t="s">
        <v>201</v>
      </c>
      <c r="G23" s="48" t="s">
        <v>202</v>
      </c>
      <c r="H23" s="48" t="s">
        <v>202</v>
      </c>
      <c r="I23" s="48" t="s">
        <v>202</v>
      </c>
      <c r="J23" s="47" t="s">
        <v>201</v>
      </c>
      <c r="K23" s="47" t="s">
        <v>201</v>
      </c>
    </row>
    <row r="24" spans="1:11" s="42" customFormat="1" ht="5.25">
      <c r="B24" s="55"/>
      <c r="C24" s="44"/>
      <c r="D24" s="45"/>
      <c r="E24" s="45"/>
      <c r="F24" s="45"/>
      <c r="G24" s="45"/>
      <c r="H24" s="45"/>
      <c r="I24" s="45"/>
      <c r="J24" s="45"/>
      <c r="K24" s="45"/>
    </row>
    <row r="25" spans="1:11" ht="15" customHeight="1">
      <c r="B25" s="192" t="s">
        <v>218</v>
      </c>
      <c r="C25" s="193"/>
      <c r="D25" s="56" t="s">
        <v>237</v>
      </c>
      <c r="E25" s="57">
        <v>1.0416666666666666E-2</v>
      </c>
      <c r="F25" s="57">
        <v>1.0416666666666666E-2</v>
      </c>
      <c r="G25" s="57">
        <v>1.0416666666666666E-2</v>
      </c>
      <c r="H25" s="57">
        <v>1.0416666666666666E-2</v>
      </c>
      <c r="I25" s="57">
        <v>1.0416666666666666E-2</v>
      </c>
      <c r="J25" s="57">
        <v>1.0416666666666666E-2</v>
      </c>
      <c r="K25" s="57">
        <v>0.98958333333333337</v>
      </c>
    </row>
    <row r="26" spans="1:11">
      <c r="B26" s="194"/>
      <c r="C26" s="195"/>
      <c r="D26" s="56" t="s">
        <v>238</v>
      </c>
      <c r="E26" s="57">
        <v>0.15625</v>
      </c>
      <c r="F26" s="57">
        <v>0.15625</v>
      </c>
      <c r="G26" s="57">
        <v>0.15625</v>
      </c>
      <c r="H26" s="57">
        <v>0.15625</v>
      </c>
      <c r="I26" s="57">
        <v>0.15625</v>
      </c>
      <c r="J26" s="57">
        <v>0.26041666666666669</v>
      </c>
      <c r="K26" s="57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</sheetPr>
  <dimension ref="A1:W40"/>
  <sheetViews>
    <sheetView topLeftCell="B1" zoomScale="115" zoomScaleNormal="115" workbookViewId="0">
      <pane ySplit="2" topLeftCell="A3" activePane="bottomLeft" state="frozen"/>
      <selection activeCell="S1" sqref="A1:XFD1048576"/>
      <selection pane="bottomLeft" activeCell="E8" sqref="E8"/>
    </sheetView>
  </sheetViews>
  <sheetFormatPr baseColWidth="10" defaultColWidth="9.140625" defaultRowHeight="14.25"/>
  <cols>
    <col min="1" max="1" width="29.85546875" style="11" customWidth="1"/>
    <col min="2" max="2" width="32.5703125" style="11" customWidth="1"/>
    <col min="3" max="3" width="42.140625" style="30" customWidth="1"/>
    <col min="4" max="4" width="16.5703125" style="11" customWidth="1"/>
    <col min="5" max="5" width="19.140625" style="11" customWidth="1"/>
    <col min="6" max="6" width="22" style="11" customWidth="1"/>
    <col min="7" max="7" width="15.42578125" style="9" customWidth="1"/>
    <col min="8" max="8" width="15.28515625" style="9" customWidth="1"/>
    <col min="9" max="9" width="19.42578125" style="9" customWidth="1"/>
    <col min="10" max="10" width="29" style="9" customWidth="1"/>
    <col min="11" max="16" width="12.42578125" style="11" customWidth="1"/>
    <col min="17" max="17" width="20.5703125" style="11" customWidth="1"/>
    <col min="18" max="18" width="36.140625" style="11" customWidth="1"/>
    <col min="19" max="19" width="24.42578125" style="11" customWidth="1"/>
    <col min="20" max="20" width="13.85546875" style="11" customWidth="1"/>
    <col min="21" max="21" width="17.5703125" style="11" customWidth="1"/>
    <col min="22" max="22" width="22" style="11" customWidth="1"/>
    <col min="23" max="23" width="87.42578125" style="11" customWidth="1"/>
    <col min="24" max="16384" width="9.140625" style="8"/>
  </cols>
  <sheetData>
    <row r="1" spans="1:23" ht="23.25">
      <c r="A1" s="207" t="s">
        <v>180</v>
      </c>
      <c r="B1" s="207"/>
      <c r="C1" s="204" t="str">
        <f>+'Energizaciones '!C4:K4</f>
        <v>SEMANA 11,  Del 12 al 18 de Marzo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6"/>
    </row>
    <row r="2" spans="1:23" ht="38.25">
      <c r="A2" s="101" t="s">
        <v>49</v>
      </c>
      <c r="B2" s="24" t="s">
        <v>53</v>
      </c>
      <c r="C2" s="24" t="s">
        <v>130</v>
      </c>
      <c r="D2" s="20" t="s">
        <v>123</v>
      </c>
      <c r="E2" s="24" t="s">
        <v>111</v>
      </c>
      <c r="F2" s="20" t="s">
        <v>48</v>
      </c>
      <c r="G2" s="63" t="s">
        <v>254</v>
      </c>
      <c r="H2" s="63" t="s">
        <v>255</v>
      </c>
      <c r="I2" s="61" t="s">
        <v>245</v>
      </c>
      <c r="J2" s="61" t="s">
        <v>246</v>
      </c>
      <c r="K2" s="24" t="s">
        <v>113</v>
      </c>
      <c r="L2" s="102" t="s">
        <v>114</v>
      </c>
      <c r="M2" s="102" t="s">
        <v>112</v>
      </c>
      <c r="N2" s="102" t="s">
        <v>129</v>
      </c>
      <c r="O2" s="23" t="s">
        <v>131</v>
      </c>
      <c r="P2" s="23" t="s">
        <v>182</v>
      </c>
      <c r="Q2" s="24" t="s">
        <v>110</v>
      </c>
      <c r="R2" s="24" t="s">
        <v>50</v>
      </c>
      <c r="S2" s="24" t="s">
        <v>108</v>
      </c>
      <c r="T2" s="24" t="s">
        <v>181</v>
      </c>
      <c r="U2" s="24" t="s">
        <v>52</v>
      </c>
      <c r="V2" s="103" t="s">
        <v>179</v>
      </c>
      <c r="W2" s="104" t="s">
        <v>51</v>
      </c>
    </row>
    <row r="3" spans="1:23" ht="38.25">
      <c r="A3" s="209"/>
      <c r="B3" s="179" t="s">
        <v>422</v>
      </c>
      <c r="C3" s="12" t="s">
        <v>440</v>
      </c>
      <c r="D3" s="13" t="s">
        <v>322</v>
      </c>
      <c r="E3" s="13" t="s">
        <v>405</v>
      </c>
      <c r="F3" s="13" t="s">
        <v>405</v>
      </c>
      <c r="G3" s="6" t="s">
        <v>411</v>
      </c>
      <c r="H3" s="6" t="s">
        <v>411</v>
      </c>
      <c r="I3" s="92">
        <v>3</v>
      </c>
      <c r="J3" s="6" t="s">
        <v>97</v>
      </c>
      <c r="K3" s="13" t="s">
        <v>67</v>
      </c>
      <c r="L3" s="108" t="s">
        <v>67</v>
      </c>
      <c r="M3" s="108" t="s">
        <v>67</v>
      </c>
      <c r="N3" s="108" t="s">
        <v>67</v>
      </c>
      <c r="O3" s="108" t="s">
        <v>67</v>
      </c>
      <c r="P3" s="108" t="s">
        <v>67</v>
      </c>
      <c r="Q3" s="18" t="s">
        <v>406</v>
      </c>
      <c r="R3" s="6" t="s">
        <v>407</v>
      </c>
      <c r="S3" s="6">
        <v>56998930707</v>
      </c>
      <c r="T3" s="18"/>
      <c r="U3" s="7" t="s">
        <v>239</v>
      </c>
      <c r="V3" s="7">
        <v>1</v>
      </c>
      <c r="W3" s="112" t="s">
        <v>412</v>
      </c>
    </row>
    <row r="4" spans="1:23" ht="38.25">
      <c r="A4" s="209"/>
      <c r="B4" s="180" t="s">
        <v>421</v>
      </c>
      <c r="C4" s="12" t="s">
        <v>440</v>
      </c>
      <c r="D4" s="13" t="s">
        <v>322</v>
      </c>
      <c r="E4" s="13" t="s">
        <v>405</v>
      </c>
      <c r="F4" s="13" t="s">
        <v>405</v>
      </c>
      <c r="G4" s="6" t="s">
        <v>411</v>
      </c>
      <c r="H4" s="6" t="s">
        <v>411</v>
      </c>
      <c r="I4" s="92">
        <v>3</v>
      </c>
      <c r="J4" s="6" t="s">
        <v>97</v>
      </c>
      <c r="K4" s="13" t="s">
        <v>67</v>
      </c>
      <c r="L4" s="108" t="s">
        <v>67</v>
      </c>
      <c r="M4" s="108" t="s">
        <v>67</v>
      </c>
      <c r="N4" s="108" t="s">
        <v>67</v>
      </c>
      <c r="O4" s="108" t="s">
        <v>67</v>
      </c>
      <c r="P4" s="108" t="s">
        <v>67</v>
      </c>
      <c r="Q4" s="18" t="s">
        <v>413</v>
      </c>
      <c r="R4" s="73" t="s">
        <v>240</v>
      </c>
      <c r="S4" s="107" t="s">
        <v>241</v>
      </c>
      <c r="T4" s="18"/>
      <c r="U4" s="7" t="s">
        <v>239</v>
      </c>
      <c r="V4" s="7">
        <v>1</v>
      </c>
      <c r="W4" s="112" t="s">
        <v>412</v>
      </c>
    </row>
    <row r="5" spans="1:23" ht="38.25">
      <c r="A5" s="128" t="s">
        <v>415</v>
      </c>
      <c r="B5" s="179" t="s">
        <v>423</v>
      </c>
      <c r="C5" s="12" t="s">
        <v>440</v>
      </c>
      <c r="D5" s="13" t="s">
        <v>322</v>
      </c>
      <c r="E5" s="13" t="s">
        <v>405</v>
      </c>
      <c r="F5" s="13" t="s">
        <v>405</v>
      </c>
      <c r="G5" s="6" t="s">
        <v>411</v>
      </c>
      <c r="H5" s="6" t="s">
        <v>411</v>
      </c>
      <c r="I5" s="92">
        <v>3</v>
      </c>
      <c r="J5" s="6" t="s">
        <v>97</v>
      </c>
      <c r="K5" s="13" t="s">
        <v>67</v>
      </c>
      <c r="L5" s="108" t="s">
        <v>67</v>
      </c>
      <c r="M5" s="108" t="s">
        <v>67</v>
      </c>
      <c r="N5" s="108" t="s">
        <v>67</v>
      </c>
      <c r="O5" s="108" t="s">
        <v>67</v>
      </c>
      <c r="P5" s="108" t="s">
        <v>67</v>
      </c>
      <c r="Q5" s="18" t="s">
        <v>416</v>
      </c>
      <c r="R5" s="18" t="s">
        <v>417</v>
      </c>
      <c r="S5" s="18">
        <v>56990408918</v>
      </c>
      <c r="T5" s="18"/>
      <c r="U5" s="7" t="s">
        <v>239</v>
      </c>
      <c r="V5" s="7">
        <v>1</v>
      </c>
      <c r="W5" s="112" t="s">
        <v>412</v>
      </c>
    </row>
    <row r="6" spans="1:23" ht="38.25">
      <c r="A6" s="128" t="s">
        <v>418</v>
      </c>
      <c r="B6" s="179" t="s">
        <v>424</v>
      </c>
      <c r="C6" s="12" t="s">
        <v>440</v>
      </c>
      <c r="D6" s="13" t="s">
        <v>322</v>
      </c>
      <c r="E6" s="13" t="s">
        <v>405</v>
      </c>
      <c r="F6" s="13" t="s">
        <v>405</v>
      </c>
      <c r="G6" s="6" t="s">
        <v>411</v>
      </c>
      <c r="H6" s="6" t="s">
        <v>411</v>
      </c>
      <c r="I6" s="92">
        <v>3</v>
      </c>
      <c r="J6" s="6" t="s">
        <v>97</v>
      </c>
      <c r="K6" s="13" t="s">
        <v>67</v>
      </c>
      <c r="L6" s="108" t="s">
        <v>67</v>
      </c>
      <c r="M6" s="108" t="s">
        <v>67</v>
      </c>
      <c r="N6" s="108" t="s">
        <v>67</v>
      </c>
      <c r="O6" s="108" t="s">
        <v>67</v>
      </c>
      <c r="P6" s="108" t="s">
        <v>67</v>
      </c>
      <c r="Q6" s="18" t="s">
        <v>419</v>
      </c>
      <c r="R6" s="18" t="s">
        <v>420</v>
      </c>
      <c r="S6" s="18">
        <v>56996557631</v>
      </c>
      <c r="T6" s="18"/>
      <c r="U6" s="7" t="s">
        <v>239</v>
      </c>
      <c r="V6" s="7">
        <v>1</v>
      </c>
      <c r="W6" s="112" t="s">
        <v>412</v>
      </c>
    </row>
    <row r="7" spans="1:23" s="16" customFormat="1" ht="28.5">
      <c r="A7" s="209" t="s">
        <v>260</v>
      </c>
      <c r="B7" s="94" t="s">
        <v>261</v>
      </c>
      <c r="C7" s="119" t="s">
        <v>264</v>
      </c>
      <c r="D7" s="73" t="s">
        <v>124</v>
      </c>
      <c r="E7" s="73" t="s">
        <v>262</v>
      </c>
      <c r="F7" s="6" t="s">
        <v>263</v>
      </c>
      <c r="G7" s="18" t="s">
        <v>258</v>
      </c>
      <c r="H7" s="18" t="s">
        <v>256</v>
      </c>
      <c r="I7" s="83">
        <v>3</v>
      </c>
      <c r="J7" s="73" t="s">
        <v>230</v>
      </c>
      <c r="K7" s="27" t="s">
        <v>67</v>
      </c>
      <c r="L7" s="106" t="s">
        <v>67</v>
      </c>
      <c r="M7" s="106" t="s">
        <v>67</v>
      </c>
      <c r="N7" s="106" t="s">
        <v>67</v>
      </c>
      <c r="O7" s="106" t="s">
        <v>67</v>
      </c>
      <c r="P7" s="106" t="s">
        <v>67</v>
      </c>
      <c r="Q7" s="73" t="s">
        <v>265</v>
      </c>
      <c r="R7" s="73" t="s">
        <v>266</v>
      </c>
      <c r="S7" s="73" t="s">
        <v>267</v>
      </c>
      <c r="T7" s="73"/>
      <c r="U7" s="73" t="s">
        <v>230</v>
      </c>
      <c r="V7" s="73">
        <v>15</v>
      </c>
      <c r="W7" s="129"/>
    </row>
    <row r="8" spans="1:23" ht="25.5">
      <c r="A8" s="209"/>
      <c r="B8" s="93" t="s">
        <v>426</v>
      </c>
      <c r="C8" s="12" t="s">
        <v>395</v>
      </c>
      <c r="D8" s="73" t="s">
        <v>124</v>
      </c>
      <c r="E8" s="73" t="s">
        <v>262</v>
      </c>
      <c r="F8" s="120" t="s">
        <v>396</v>
      </c>
      <c r="G8" s="18" t="s">
        <v>258</v>
      </c>
      <c r="H8" s="18" t="s">
        <v>256</v>
      </c>
      <c r="I8" s="83">
        <v>3</v>
      </c>
      <c r="J8" s="73" t="s">
        <v>230</v>
      </c>
      <c r="K8" s="27" t="s">
        <v>67</v>
      </c>
      <c r="L8" s="106" t="s">
        <v>67</v>
      </c>
      <c r="M8" s="106" t="s">
        <v>67</v>
      </c>
      <c r="N8" s="106" t="s">
        <v>67</v>
      </c>
      <c r="O8" s="106" t="s">
        <v>67</v>
      </c>
      <c r="P8" s="106" t="s">
        <v>67</v>
      </c>
      <c r="Q8" s="18" t="s">
        <v>269</v>
      </c>
      <c r="R8" s="18" t="s">
        <v>270</v>
      </c>
      <c r="S8" s="18" t="s">
        <v>271</v>
      </c>
      <c r="T8" s="18"/>
      <c r="U8" s="7" t="s">
        <v>230</v>
      </c>
      <c r="V8" s="7">
        <v>4</v>
      </c>
      <c r="W8" s="112"/>
    </row>
    <row r="9" spans="1:23" s="16" customFormat="1">
      <c r="A9" s="209"/>
      <c r="B9" s="93" t="s">
        <v>426</v>
      </c>
      <c r="C9" s="15" t="s">
        <v>389</v>
      </c>
      <c r="D9" s="6" t="s">
        <v>124</v>
      </c>
      <c r="E9" s="6" t="s">
        <v>262</v>
      </c>
      <c r="F9" s="6" t="s">
        <v>390</v>
      </c>
      <c r="G9" s="18" t="s">
        <v>258</v>
      </c>
      <c r="H9" s="18" t="s">
        <v>256</v>
      </c>
      <c r="I9" s="83">
        <v>3</v>
      </c>
      <c r="J9" s="73" t="s">
        <v>230</v>
      </c>
      <c r="K9" s="27" t="s">
        <v>67</v>
      </c>
      <c r="L9" s="106" t="s">
        <v>67</v>
      </c>
      <c r="M9" s="106" t="s">
        <v>67</v>
      </c>
      <c r="N9" s="106" t="s">
        <v>67</v>
      </c>
      <c r="O9" s="106" t="s">
        <v>67</v>
      </c>
      <c r="P9" s="106" t="s">
        <v>67</v>
      </c>
      <c r="Q9" s="6" t="s">
        <v>391</v>
      </c>
      <c r="R9" s="6" t="s">
        <v>392</v>
      </c>
      <c r="S9" s="6" t="s">
        <v>393</v>
      </c>
      <c r="T9" s="6"/>
      <c r="U9" s="6" t="s">
        <v>230</v>
      </c>
      <c r="V9" s="6">
        <v>4</v>
      </c>
      <c r="W9" s="130"/>
    </row>
    <row r="10" spans="1:23" ht="76.5">
      <c r="A10" s="147" t="s">
        <v>287</v>
      </c>
      <c r="B10" s="95" t="s">
        <v>289</v>
      </c>
      <c r="C10" s="121" t="s">
        <v>285</v>
      </c>
      <c r="D10" s="75" t="s">
        <v>125</v>
      </c>
      <c r="E10" s="89" t="s">
        <v>281</v>
      </c>
      <c r="F10" s="89" t="s">
        <v>282</v>
      </c>
      <c r="G10" s="89" t="s">
        <v>257</v>
      </c>
      <c r="H10" s="79" t="s">
        <v>286</v>
      </c>
      <c r="I10" s="122">
        <v>3</v>
      </c>
      <c r="J10" s="89" t="s">
        <v>438</v>
      </c>
      <c r="K10" s="89" t="s">
        <v>229</v>
      </c>
      <c r="L10" s="10" t="s">
        <v>229</v>
      </c>
      <c r="M10" s="10" t="s">
        <v>230</v>
      </c>
      <c r="N10" s="10" t="s">
        <v>230</v>
      </c>
      <c r="O10" s="10" t="s">
        <v>230</v>
      </c>
      <c r="P10" s="10" t="s">
        <v>230</v>
      </c>
      <c r="Q10" s="89" t="s">
        <v>283</v>
      </c>
      <c r="R10" s="89" t="s">
        <v>284</v>
      </c>
      <c r="S10" s="89">
        <v>996413310</v>
      </c>
      <c r="T10" s="89"/>
      <c r="U10" s="89" t="s">
        <v>242</v>
      </c>
      <c r="V10" s="89">
        <v>6</v>
      </c>
      <c r="W10" s="112"/>
    </row>
    <row r="11" spans="1:23" s="152" customFormat="1" ht="38.25">
      <c r="A11" s="208" t="s">
        <v>290</v>
      </c>
      <c r="B11" s="94" t="s">
        <v>291</v>
      </c>
      <c r="C11" s="68" t="s">
        <v>292</v>
      </c>
      <c r="D11" s="69" t="s">
        <v>125</v>
      </c>
      <c r="E11" s="18" t="s">
        <v>293</v>
      </c>
      <c r="F11" s="18" t="s">
        <v>294</v>
      </c>
      <c r="G11" s="89" t="s">
        <v>257</v>
      </c>
      <c r="H11" s="89" t="s">
        <v>257</v>
      </c>
      <c r="I11" s="70">
        <v>3</v>
      </c>
      <c r="J11" s="18" t="s">
        <v>296</v>
      </c>
      <c r="K11" s="71" t="s">
        <v>67</v>
      </c>
      <c r="L11" s="72" t="s">
        <v>67</v>
      </c>
      <c r="M11" s="72" t="s">
        <v>67</v>
      </c>
      <c r="N11" s="72" t="s">
        <v>67</v>
      </c>
      <c r="O11" s="72" t="s">
        <v>230</v>
      </c>
      <c r="P11" s="72" t="s">
        <v>67</v>
      </c>
      <c r="Q11" s="73" t="s">
        <v>297</v>
      </c>
      <c r="R11" s="74" t="s">
        <v>298</v>
      </c>
      <c r="S11" s="18" t="s">
        <v>299</v>
      </c>
      <c r="T11" s="73"/>
      <c r="U11" s="73" t="s">
        <v>294</v>
      </c>
      <c r="V11" s="71">
        <v>4</v>
      </c>
      <c r="W11" s="132" t="s">
        <v>300</v>
      </c>
    </row>
    <row r="12" spans="1:23" s="152" customFormat="1" ht="38.25">
      <c r="A12" s="208"/>
      <c r="B12" s="94" t="s">
        <v>291</v>
      </c>
      <c r="C12" s="68" t="s">
        <v>301</v>
      </c>
      <c r="D12" s="69" t="s">
        <v>125</v>
      </c>
      <c r="E12" s="18" t="s">
        <v>293</v>
      </c>
      <c r="F12" s="18" t="s">
        <v>294</v>
      </c>
      <c r="G12" s="89" t="s">
        <v>257</v>
      </c>
      <c r="H12" s="89" t="s">
        <v>257</v>
      </c>
      <c r="I12" s="70">
        <v>3</v>
      </c>
      <c r="J12" s="18" t="s">
        <v>302</v>
      </c>
      <c r="K12" s="71" t="s">
        <v>67</v>
      </c>
      <c r="L12" s="72" t="s">
        <v>67</v>
      </c>
      <c r="M12" s="72" t="s">
        <v>67</v>
      </c>
      <c r="N12" s="72" t="s">
        <v>67</v>
      </c>
      <c r="O12" s="72" t="s">
        <v>230</v>
      </c>
      <c r="P12" s="72" t="s">
        <v>67</v>
      </c>
      <c r="Q12" s="73" t="s">
        <v>297</v>
      </c>
      <c r="R12" s="74" t="s">
        <v>298</v>
      </c>
      <c r="S12" s="18" t="s">
        <v>299</v>
      </c>
      <c r="T12" s="73"/>
      <c r="U12" s="73" t="s">
        <v>294</v>
      </c>
      <c r="V12" s="71">
        <v>4</v>
      </c>
      <c r="W12" s="133" t="s">
        <v>303</v>
      </c>
    </row>
    <row r="13" spans="1:23" s="152" customFormat="1" ht="38.25">
      <c r="A13" s="208"/>
      <c r="B13" s="94" t="s">
        <v>291</v>
      </c>
      <c r="C13" s="68" t="s">
        <v>304</v>
      </c>
      <c r="D13" s="69" t="s">
        <v>125</v>
      </c>
      <c r="E13" s="18" t="s">
        <v>293</v>
      </c>
      <c r="F13" s="18" t="s">
        <v>294</v>
      </c>
      <c r="G13" s="89" t="s">
        <v>257</v>
      </c>
      <c r="H13" s="89" t="s">
        <v>257</v>
      </c>
      <c r="I13" s="70">
        <v>3</v>
      </c>
      <c r="J13" s="18" t="s">
        <v>302</v>
      </c>
      <c r="K13" s="71" t="s">
        <v>67</v>
      </c>
      <c r="L13" s="72" t="s">
        <v>67</v>
      </c>
      <c r="M13" s="72" t="s">
        <v>67</v>
      </c>
      <c r="N13" s="72" t="s">
        <v>67</v>
      </c>
      <c r="O13" s="72" t="s">
        <v>230</v>
      </c>
      <c r="P13" s="72" t="s">
        <v>67</v>
      </c>
      <c r="Q13" s="73" t="s">
        <v>297</v>
      </c>
      <c r="R13" s="74" t="s">
        <v>298</v>
      </c>
      <c r="S13" s="18" t="s">
        <v>299</v>
      </c>
      <c r="T13" s="73"/>
      <c r="U13" s="73" t="s">
        <v>294</v>
      </c>
      <c r="V13" s="71">
        <v>4</v>
      </c>
      <c r="W13" s="133" t="s">
        <v>305</v>
      </c>
    </row>
    <row r="14" spans="1:23" s="153" customFormat="1" ht="51">
      <c r="A14" s="208"/>
      <c r="B14" s="94" t="s">
        <v>291</v>
      </c>
      <c r="C14" s="68" t="s">
        <v>306</v>
      </c>
      <c r="D14" s="69" t="s">
        <v>125</v>
      </c>
      <c r="E14" s="18" t="s">
        <v>307</v>
      </c>
      <c r="F14" s="18" t="s">
        <v>308</v>
      </c>
      <c r="G14" s="18" t="s">
        <v>249</v>
      </c>
      <c r="H14" s="18" t="s">
        <v>286</v>
      </c>
      <c r="I14" s="29">
        <v>2</v>
      </c>
      <c r="J14" s="18" t="s">
        <v>351</v>
      </c>
      <c r="K14" s="73" t="s">
        <v>67</v>
      </c>
      <c r="L14" s="123" t="s">
        <v>67</v>
      </c>
      <c r="M14" s="123" t="s">
        <v>67</v>
      </c>
      <c r="N14" s="123" t="s">
        <v>67</v>
      </c>
      <c r="O14" s="123" t="s">
        <v>230</v>
      </c>
      <c r="P14" s="123" t="s">
        <v>67</v>
      </c>
      <c r="Q14" s="73" t="s">
        <v>297</v>
      </c>
      <c r="R14" s="74" t="s">
        <v>298</v>
      </c>
      <c r="S14" s="18" t="s">
        <v>299</v>
      </c>
      <c r="T14" s="73"/>
      <c r="U14" s="18" t="s">
        <v>308</v>
      </c>
      <c r="V14" s="73">
        <v>4</v>
      </c>
      <c r="W14" s="134" t="s">
        <v>309</v>
      </c>
    </row>
    <row r="15" spans="1:23" s="152" customFormat="1" ht="51">
      <c r="A15" s="208"/>
      <c r="B15" s="94" t="s">
        <v>291</v>
      </c>
      <c r="C15" s="68" t="s">
        <v>310</v>
      </c>
      <c r="D15" s="69" t="s">
        <v>124</v>
      </c>
      <c r="E15" s="18" t="s">
        <v>307</v>
      </c>
      <c r="F15" s="18" t="s">
        <v>311</v>
      </c>
      <c r="G15" s="18" t="s">
        <v>249</v>
      </c>
      <c r="H15" s="18" t="s">
        <v>286</v>
      </c>
      <c r="I15" s="29">
        <v>2</v>
      </c>
      <c r="J15" s="18" t="s">
        <v>351</v>
      </c>
      <c r="K15" s="73" t="s">
        <v>67</v>
      </c>
      <c r="L15" s="123" t="s">
        <v>67</v>
      </c>
      <c r="M15" s="123" t="s">
        <v>67</v>
      </c>
      <c r="N15" s="123" t="s">
        <v>67</v>
      </c>
      <c r="O15" s="123" t="s">
        <v>230</v>
      </c>
      <c r="P15" s="123" t="s">
        <v>67</v>
      </c>
      <c r="Q15" s="73" t="s">
        <v>297</v>
      </c>
      <c r="R15" s="18" t="s">
        <v>312</v>
      </c>
      <c r="S15" s="18">
        <v>56971260640</v>
      </c>
      <c r="T15" s="73"/>
      <c r="U15" s="18" t="s">
        <v>311</v>
      </c>
      <c r="V15" s="73">
        <v>10</v>
      </c>
      <c r="W15" s="135" t="s">
        <v>313</v>
      </c>
    </row>
    <row r="16" spans="1:23" s="16" customFormat="1" ht="25.5">
      <c r="A16" s="210" t="s">
        <v>314</v>
      </c>
      <c r="B16" s="95" t="s">
        <v>394</v>
      </c>
      <c r="C16" s="12" t="s">
        <v>318</v>
      </c>
      <c r="D16" s="75" t="s">
        <v>315</v>
      </c>
      <c r="E16" s="89" t="s">
        <v>316</v>
      </c>
      <c r="F16" s="89" t="s">
        <v>317</v>
      </c>
      <c r="G16" s="89" t="s">
        <v>257</v>
      </c>
      <c r="H16" s="89" t="s">
        <v>257</v>
      </c>
      <c r="I16" s="124">
        <v>3</v>
      </c>
      <c r="J16" s="79" t="s">
        <v>230</v>
      </c>
      <c r="K16" s="89" t="s">
        <v>229</v>
      </c>
      <c r="L16" s="10" t="s">
        <v>229</v>
      </c>
      <c r="M16" s="10" t="s">
        <v>230</v>
      </c>
      <c r="N16" s="10" t="s">
        <v>230</v>
      </c>
      <c r="O16" s="10" t="s">
        <v>230</v>
      </c>
      <c r="P16" s="10" t="s">
        <v>230</v>
      </c>
      <c r="Q16" s="89" t="s">
        <v>319</v>
      </c>
      <c r="R16" s="89" t="s">
        <v>320</v>
      </c>
      <c r="S16" s="89" t="s">
        <v>321</v>
      </c>
      <c r="T16" s="89"/>
      <c r="U16" s="89" t="s">
        <v>316</v>
      </c>
      <c r="V16" s="89">
        <v>10</v>
      </c>
      <c r="W16" s="136"/>
    </row>
    <row r="17" spans="1:23" s="16" customFormat="1" ht="51">
      <c r="A17" s="210"/>
      <c r="B17" s="95" t="s">
        <v>394</v>
      </c>
      <c r="C17" s="12" t="s">
        <v>437</v>
      </c>
      <c r="D17" s="75" t="s">
        <v>322</v>
      </c>
      <c r="E17" s="89" t="s">
        <v>239</v>
      </c>
      <c r="F17" s="89" t="s">
        <v>323</v>
      </c>
      <c r="G17" s="89" t="s">
        <v>257</v>
      </c>
      <c r="H17" s="89" t="s">
        <v>257</v>
      </c>
      <c r="I17" s="127">
        <v>3</v>
      </c>
      <c r="J17" s="79" t="s">
        <v>442</v>
      </c>
      <c r="K17" s="89" t="s">
        <v>229</v>
      </c>
      <c r="L17" s="10" t="s">
        <v>229</v>
      </c>
      <c r="M17" s="10" t="s">
        <v>230</v>
      </c>
      <c r="N17" s="10" t="s">
        <v>230</v>
      </c>
      <c r="O17" s="10" t="s">
        <v>230</v>
      </c>
      <c r="P17" s="10" t="s">
        <v>230</v>
      </c>
      <c r="Q17" s="89" t="s">
        <v>325</v>
      </c>
      <c r="R17" s="89" t="s">
        <v>326</v>
      </c>
      <c r="S17" s="89" t="s">
        <v>327</v>
      </c>
      <c r="T17" s="89"/>
      <c r="U17" s="89" t="s">
        <v>337</v>
      </c>
      <c r="V17" s="89">
        <v>3</v>
      </c>
      <c r="W17" s="136"/>
    </row>
    <row r="18" spans="1:23" s="16" customFormat="1" ht="51">
      <c r="A18" s="210"/>
      <c r="B18" s="95" t="s">
        <v>394</v>
      </c>
      <c r="C18" s="12" t="s">
        <v>332</v>
      </c>
      <c r="D18" s="75" t="s">
        <v>322</v>
      </c>
      <c r="E18" s="89" t="s">
        <v>330</v>
      </c>
      <c r="F18" s="89" t="s">
        <v>328</v>
      </c>
      <c r="G18" s="18" t="s">
        <v>249</v>
      </c>
      <c r="H18" s="18" t="s">
        <v>286</v>
      </c>
      <c r="I18" s="125">
        <v>2</v>
      </c>
      <c r="J18" s="89" t="s">
        <v>331</v>
      </c>
      <c r="K18" s="89" t="s">
        <v>229</v>
      </c>
      <c r="L18" s="10" t="s">
        <v>229</v>
      </c>
      <c r="M18" s="10" t="s">
        <v>230</v>
      </c>
      <c r="N18" s="10" t="s">
        <v>230</v>
      </c>
      <c r="O18" s="10" t="s">
        <v>230</v>
      </c>
      <c r="P18" s="10" t="s">
        <v>230</v>
      </c>
      <c r="Q18" s="89" t="s">
        <v>325</v>
      </c>
      <c r="R18" s="89" t="s">
        <v>320</v>
      </c>
      <c r="S18" s="89" t="s">
        <v>321</v>
      </c>
      <c r="T18" s="89"/>
      <c r="U18" s="89" t="s">
        <v>330</v>
      </c>
      <c r="V18" s="89">
        <v>7</v>
      </c>
      <c r="W18" s="130"/>
    </row>
    <row r="19" spans="1:23" s="16" customFormat="1" ht="51">
      <c r="A19" s="210"/>
      <c r="B19" s="95" t="s">
        <v>394</v>
      </c>
      <c r="C19" s="12" t="s">
        <v>332</v>
      </c>
      <c r="D19" s="75" t="s">
        <v>322</v>
      </c>
      <c r="E19" s="89" t="s">
        <v>334</v>
      </c>
      <c r="F19" s="89" t="s">
        <v>328</v>
      </c>
      <c r="G19" s="18" t="s">
        <v>249</v>
      </c>
      <c r="H19" s="18" t="s">
        <v>286</v>
      </c>
      <c r="I19" s="125">
        <v>2</v>
      </c>
      <c r="J19" s="89" t="s">
        <v>331</v>
      </c>
      <c r="K19" s="89" t="s">
        <v>229</v>
      </c>
      <c r="L19" s="10" t="s">
        <v>229</v>
      </c>
      <c r="M19" s="10" t="s">
        <v>230</v>
      </c>
      <c r="N19" s="10" t="s">
        <v>230</v>
      </c>
      <c r="O19" s="10" t="s">
        <v>230</v>
      </c>
      <c r="P19" s="10" t="s">
        <v>230</v>
      </c>
      <c r="Q19" s="89" t="s">
        <v>325</v>
      </c>
      <c r="R19" s="89" t="s">
        <v>320</v>
      </c>
      <c r="S19" s="89" t="s">
        <v>321</v>
      </c>
      <c r="T19" s="89"/>
      <c r="U19" s="89" t="s">
        <v>334</v>
      </c>
      <c r="V19" s="89">
        <v>7</v>
      </c>
      <c r="W19" s="130"/>
    </row>
    <row r="20" spans="1:23" s="16" customFormat="1" ht="51">
      <c r="A20" s="210"/>
      <c r="B20" s="95" t="s">
        <v>394</v>
      </c>
      <c r="C20" s="12" t="s">
        <v>332</v>
      </c>
      <c r="D20" s="75" t="s">
        <v>322</v>
      </c>
      <c r="E20" s="89" t="s">
        <v>336</v>
      </c>
      <c r="F20" s="89" t="s">
        <v>328</v>
      </c>
      <c r="G20" s="18" t="s">
        <v>249</v>
      </c>
      <c r="H20" s="18" t="s">
        <v>286</v>
      </c>
      <c r="I20" s="125">
        <v>2</v>
      </c>
      <c r="J20" s="89" t="s">
        <v>331</v>
      </c>
      <c r="K20" s="89" t="s">
        <v>229</v>
      </c>
      <c r="L20" s="10" t="s">
        <v>229</v>
      </c>
      <c r="M20" s="10" t="s">
        <v>230</v>
      </c>
      <c r="N20" s="10" t="s">
        <v>230</v>
      </c>
      <c r="O20" s="10" t="s">
        <v>230</v>
      </c>
      <c r="P20" s="10" t="s">
        <v>230</v>
      </c>
      <c r="Q20" s="89" t="s">
        <v>325</v>
      </c>
      <c r="R20" s="89" t="s">
        <v>320</v>
      </c>
      <c r="S20" s="89" t="s">
        <v>321</v>
      </c>
      <c r="T20" s="89"/>
      <c r="U20" s="89" t="s">
        <v>336</v>
      </c>
      <c r="V20" s="89">
        <v>7</v>
      </c>
      <c r="W20" s="130"/>
    </row>
    <row r="21" spans="1:23" s="16" customFormat="1" ht="51">
      <c r="A21" s="210"/>
      <c r="B21" s="95" t="s">
        <v>394</v>
      </c>
      <c r="C21" s="12" t="s">
        <v>332</v>
      </c>
      <c r="D21" s="75" t="s">
        <v>322</v>
      </c>
      <c r="E21" s="89" t="s">
        <v>337</v>
      </c>
      <c r="F21" s="89" t="s">
        <v>328</v>
      </c>
      <c r="G21" s="18" t="s">
        <v>249</v>
      </c>
      <c r="H21" s="18" t="s">
        <v>286</v>
      </c>
      <c r="I21" s="125">
        <v>2</v>
      </c>
      <c r="J21" s="89" t="s">
        <v>331</v>
      </c>
      <c r="K21" s="89" t="s">
        <v>229</v>
      </c>
      <c r="L21" s="10" t="s">
        <v>229</v>
      </c>
      <c r="M21" s="10" t="s">
        <v>230</v>
      </c>
      <c r="N21" s="10" t="s">
        <v>230</v>
      </c>
      <c r="O21" s="10" t="s">
        <v>230</v>
      </c>
      <c r="P21" s="10" t="s">
        <v>230</v>
      </c>
      <c r="Q21" s="89" t="s">
        <v>325</v>
      </c>
      <c r="R21" s="89" t="s">
        <v>320</v>
      </c>
      <c r="S21" s="89" t="s">
        <v>321</v>
      </c>
      <c r="T21" s="89"/>
      <c r="U21" s="89" t="s">
        <v>337</v>
      </c>
      <c r="V21" s="89">
        <v>7</v>
      </c>
      <c r="W21" s="130"/>
    </row>
    <row r="22" spans="1:23" s="16" customFormat="1" ht="51">
      <c r="A22" s="210"/>
      <c r="B22" s="95" t="s">
        <v>394</v>
      </c>
      <c r="C22" s="12" t="s">
        <v>332</v>
      </c>
      <c r="D22" s="75" t="s">
        <v>322</v>
      </c>
      <c r="E22" s="89" t="s">
        <v>338</v>
      </c>
      <c r="F22" s="89" t="s">
        <v>328</v>
      </c>
      <c r="G22" s="18" t="s">
        <v>249</v>
      </c>
      <c r="H22" s="18" t="s">
        <v>286</v>
      </c>
      <c r="I22" s="125">
        <v>2</v>
      </c>
      <c r="J22" s="89" t="s">
        <v>331</v>
      </c>
      <c r="K22" s="89" t="s">
        <v>229</v>
      </c>
      <c r="L22" s="10" t="s">
        <v>229</v>
      </c>
      <c r="M22" s="10" t="s">
        <v>230</v>
      </c>
      <c r="N22" s="10" t="s">
        <v>230</v>
      </c>
      <c r="O22" s="10" t="s">
        <v>230</v>
      </c>
      <c r="P22" s="10" t="s">
        <v>230</v>
      </c>
      <c r="Q22" s="89" t="s">
        <v>325</v>
      </c>
      <c r="R22" s="89" t="s">
        <v>320</v>
      </c>
      <c r="S22" s="89" t="s">
        <v>321</v>
      </c>
      <c r="T22" s="89"/>
      <c r="U22" s="89" t="s">
        <v>338</v>
      </c>
      <c r="V22" s="89">
        <v>7</v>
      </c>
      <c r="W22" s="130"/>
    </row>
    <row r="23" spans="1:23" s="16" customFormat="1" ht="51">
      <c r="A23" s="210"/>
      <c r="B23" s="95" t="s">
        <v>394</v>
      </c>
      <c r="C23" s="12" t="s">
        <v>332</v>
      </c>
      <c r="D23" s="75" t="s">
        <v>322</v>
      </c>
      <c r="E23" s="89" t="s">
        <v>339</v>
      </c>
      <c r="F23" s="89" t="s">
        <v>328</v>
      </c>
      <c r="G23" s="18" t="s">
        <v>249</v>
      </c>
      <c r="H23" s="18" t="s">
        <v>286</v>
      </c>
      <c r="I23" s="125">
        <v>2</v>
      </c>
      <c r="J23" s="89" t="s">
        <v>331</v>
      </c>
      <c r="K23" s="89" t="s">
        <v>229</v>
      </c>
      <c r="L23" s="10" t="s">
        <v>229</v>
      </c>
      <c r="M23" s="10" t="s">
        <v>230</v>
      </c>
      <c r="N23" s="10" t="s">
        <v>230</v>
      </c>
      <c r="O23" s="10" t="s">
        <v>230</v>
      </c>
      <c r="P23" s="10" t="s">
        <v>230</v>
      </c>
      <c r="Q23" s="89" t="s">
        <v>325</v>
      </c>
      <c r="R23" s="89" t="s">
        <v>320</v>
      </c>
      <c r="S23" s="89" t="s">
        <v>321</v>
      </c>
      <c r="T23" s="89"/>
      <c r="U23" s="89" t="s">
        <v>339</v>
      </c>
      <c r="V23" s="89">
        <v>7</v>
      </c>
      <c r="W23" s="130"/>
    </row>
    <row r="24" spans="1:23" s="16" customFormat="1" ht="51">
      <c r="A24" s="210"/>
      <c r="B24" s="95" t="s">
        <v>394</v>
      </c>
      <c r="C24" s="12" t="s">
        <v>332</v>
      </c>
      <c r="D24" s="75" t="s">
        <v>322</v>
      </c>
      <c r="E24" s="89" t="s">
        <v>337</v>
      </c>
      <c r="F24" s="89" t="s">
        <v>328</v>
      </c>
      <c r="G24" s="18" t="s">
        <v>249</v>
      </c>
      <c r="H24" s="18" t="s">
        <v>286</v>
      </c>
      <c r="I24" s="125">
        <v>2</v>
      </c>
      <c r="J24" s="89" t="s">
        <v>331</v>
      </c>
      <c r="K24" s="89" t="s">
        <v>229</v>
      </c>
      <c r="L24" s="10" t="s">
        <v>229</v>
      </c>
      <c r="M24" s="10" t="s">
        <v>230</v>
      </c>
      <c r="N24" s="10" t="s">
        <v>230</v>
      </c>
      <c r="O24" s="10" t="s">
        <v>230</v>
      </c>
      <c r="P24" s="10" t="s">
        <v>230</v>
      </c>
      <c r="Q24" s="89" t="s">
        <v>325</v>
      </c>
      <c r="R24" s="89" t="s">
        <v>320</v>
      </c>
      <c r="S24" s="89" t="s">
        <v>321</v>
      </c>
      <c r="T24" s="89"/>
      <c r="U24" s="89" t="s">
        <v>337</v>
      </c>
      <c r="V24" s="89">
        <v>7</v>
      </c>
      <c r="W24" s="130"/>
    </row>
    <row r="25" spans="1:23" s="16" customFormat="1" ht="51">
      <c r="A25" s="210"/>
      <c r="B25" s="95" t="s">
        <v>394</v>
      </c>
      <c r="C25" s="12" t="s">
        <v>332</v>
      </c>
      <c r="D25" s="75" t="s">
        <v>322</v>
      </c>
      <c r="E25" s="89" t="s">
        <v>338</v>
      </c>
      <c r="F25" s="89" t="s">
        <v>328</v>
      </c>
      <c r="G25" s="18" t="s">
        <v>249</v>
      </c>
      <c r="H25" s="18" t="s">
        <v>286</v>
      </c>
      <c r="I25" s="125">
        <v>2</v>
      </c>
      <c r="J25" s="89" t="s">
        <v>331</v>
      </c>
      <c r="K25" s="89" t="s">
        <v>229</v>
      </c>
      <c r="L25" s="10" t="s">
        <v>229</v>
      </c>
      <c r="M25" s="10" t="s">
        <v>230</v>
      </c>
      <c r="N25" s="10" t="s">
        <v>230</v>
      </c>
      <c r="O25" s="10" t="s">
        <v>230</v>
      </c>
      <c r="P25" s="10" t="s">
        <v>230</v>
      </c>
      <c r="Q25" s="89" t="s">
        <v>325</v>
      </c>
      <c r="R25" s="89" t="s">
        <v>320</v>
      </c>
      <c r="S25" s="89" t="s">
        <v>321</v>
      </c>
      <c r="T25" s="89"/>
      <c r="U25" s="89" t="s">
        <v>338</v>
      </c>
      <c r="V25" s="89">
        <v>7</v>
      </c>
      <c r="W25" s="130"/>
    </row>
    <row r="26" spans="1:23" s="16" customFormat="1" ht="51">
      <c r="A26" s="210"/>
      <c r="B26" s="95" t="s">
        <v>394</v>
      </c>
      <c r="C26" s="12" t="s">
        <v>332</v>
      </c>
      <c r="D26" s="75" t="s">
        <v>322</v>
      </c>
      <c r="E26" s="89" t="s">
        <v>339</v>
      </c>
      <c r="F26" s="89" t="s">
        <v>328</v>
      </c>
      <c r="G26" s="18" t="s">
        <v>249</v>
      </c>
      <c r="H26" s="18" t="s">
        <v>286</v>
      </c>
      <c r="I26" s="125">
        <v>2</v>
      </c>
      <c r="J26" s="89" t="s">
        <v>331</v>
      </c>
      <c r="K26" s="89" t="s">
        <v>229</v>
      </c>
      <c r="L26" s="10" t="s">
        <v>229</v>
      </c>
      <c r="M26" s="10" t="s">
        <v>230</v>
      </c>
      <c r="N26" s="10" t="s">
        <v>230</v>
      </c>
      <c r="O26" s="10" t="s">
        <v>230</v>
      </c>
      <c r="P26" s="10" t="s">
        <v>230</v>
      </c>
      <c r="Q26" s="89" t="s">
        <v>325</v>
      </c>
      <c r="R26" s="89" t="s">
        <v>320</v>
      </c>
      <c r="S26" s="89" t="s">
        <v>321</v>
      </c>
      <c r="T26" s="89"/>
      <c r="U26" s="89" t="s">
        <v>339</v>
      </c>
      <c r="V26" s="89">
        <v>7</v>
      </c>
      <c r="W26" s="130"/>
    </row>
    <row r="27" spans="1:23" ht="63.75">
      <c r="A27" s="210"/>
      <c r="B27" s="95" t="s">
        <v>394</v>
      </c>
      <c r="C27" s="12" t="s">
        <v>340</v>
      </c>
      <c r="D27" s="75" t="s">
        <v>322</v>
      </c>
      <c r="E27" s="89" t="s">
        <v>341</v>
      </c>
      <c r="F27" s="89" t="s">
        <v>341</v>
      </c>
      <c r="G27" s="89" t="s">
        <v>257</v>
      </c>
      <c r="H27" s="89" t="s">
        <v>257</v>
      </c>
      <c r="I27" s="124">
        <v>3</v>
      </c>
      <c r="J27" s="79" t="s">
        <v>230</v>
      </c>
      <c r="K27" s="89" t="s">
        <v>229</v>
      </c>
      <c r="L27" s="10" t="s">
        <v>229</v>
      </c>
      <c r="M27" s="10" t="s">
        <v>230</v>
      </c>
      <c r="N27" s="10" t="s">
        <v>230</v>
      </c>
      <c r="O27" s="10" t="s">
        <v>230</v>
      </c>
      <c r="P27" s="10" t="s">
        <v>230</v>
      </c>
      <c r="Q27" s="89" t="s">
        <v>325</v>
      </c>
      <c r="R27" s="6" t="s">
        <v>342</v>
      </c>
      <c r="S27" s="6" t="s">
        <v>343</v>
      </c>
      <c r="T27" s="89"/>
      <c r="U27" s="89" t="s">
        <v>341</v>
      </c>
      <c r="V27" s="89">
        <v>4</v>
      </c>
      <c r="W27" s="130"/>
    </row>
    <row r="28" spans="1:23" s="16" customFormat="1" ht="38.25">
      <c r="A28" s="210"/>
      <c r="B28" s="95" t="s">
        <v>394</v>
      </c>
      <c r="C28" s="12" t="s">
        <v>347</v>
      </c>
      <c r="D28" s="75" t="s">
        <v>322</v>
      </c>
      <c r="E28" s="89" t="s">
        <v>242</v>
      </c>
      <c r="F28" s="89" t="s">
        <v>346</v>
      </c>
      <c r="G28" s="89" t="s">
        <v>257</v>
      </c>
      <c r="H28" s="89" t="s">
        <v>257</v>
      </c>
      <c r="I28" s="124">
        <v>3</v>
      </c>
      <c r="J28" s="79" t="s">
        <v>230</v>
      </c>
      <c r="K28" s="89" t="s">
        <v>229</v>
      </c>
      <c r="L28" s="10" t="s">
        <v>229</v>
      </c>
      <c r="M28" s="10" t="s">
        <v>230</v>
      </c>
      <c r="N28" s="10" t="s">
        <v>230</v>
      </c>
      <c r="O28" s="10" t="s">
        <v>230</v>
      </c>
      <c r="P28" s="10" t="s">
        <v>230</v>
      </c>
      <c r="Q28" s="89" t="s">
        <v>325</v>
      </c>
      <c r="R28" s="89" t="s">
        <v>348</v>
      </c>
      <c r="S28" s="89" t="s">
        <v>349</v>
      </c>
      <c r="T28" s="89"/>
      <c r="U28" s="89" t="s">
        <v>242</v>
      </c>
      <c r="V28" s="89">
        <v>5</v>
      </c>
      <c r="W28" s="130"/>
    </row>
    <row r="29" spans="1:23" s="16" customFormat="1" ht="38.25">
      <c r="A29" s="210"/>
      <c r="B29" s="95" t="s">
        <v>394</v>
      </c>
      <c r="C29" s="12" t="s">
        <v>347</v>
      </c>
      <c r="D29" s="75" t="s">
        <v>322</v>
      </c>
      <c r="E29" s="89" t="s">
        <v>350</v>
      </c>
      <c r="F29" s="89" t="s">
        <v>346</v>
      </c>
      <c r="G29" s="89" t="s">
        <v>257</v>
      </c>
      <c r="H29" s="89" t="s">
        <v>257</v>
      </c>
      <c r="I29" s="124">
        <v>3</v>
      </c>
      <c r="J29" s="79" t="s">
        <v>230</v>
      </c>
      <c r="K29" s="89" t="s">
        <v>229</v>
      </c>
      <c r="L29" s="10" t="s">
        <v>229</v>
      </c>
      <c r="M29" s="10" t="s">
        <v>230</v>
      </c>
      <c r="N29" s="10" t="s">
        <v>230</v>
      </c>
      <c r="O29" s="10" t="s">
        <v>230</v>
      </c>
      <c r="P29" s="10" t="s">
        <v>230</v>
      </c>
      <c r="Q29" s="89" t="s">
        <v>325</v>
      </c>
      <c r="R29" s="89" t="s">
        <v>348</v>
      </c>
      <c r="S29" s="89" t="s">
        <v>349</v>
      </c>
      <c r="T29" s="89"/>
      <c r="U29" s="89" t="s">
        <v>350</v>
      </c>
      <c r="V29" s="89">
        <v>5</v>
      </c>
      <c r="W29" s="130"/>
    </row>
    <row r="30" spans="1:23" s="16" customFormat="1" ht="38.25">
      <c r="A30" s="210"/>
      <c r="B30" s="95" t="s">
        <v>394</v>
      </c>
      <c r="C30" s="12" t="s">
        <v>347</v>
      </c>
      <c r="D30" s="75" t="s">
        <v>322</v>
      </c>
      <c r="E30" s="89" t="s">
        <v>330</v>
      </c>
      <c r="F30" s="89" t="s">
        <v>346</v>
      </c>
      <c r="G30" s="89" t="s">
        <v>257</v>
      </c>
      <c r="H30" s="89" t="s">
        <v>257</v>
      </c>
      <c r="I30" s="124">
        <v>3</v>
      </c>
      <c r="J30" s="79" t="s">
        <v>230</v>
      </c>
      <c r="K30" s="89" t="s">
        <v>229</v>
      </c>
      <c r="L30" s="10" t="s">
        <v>229</v>
      </c>
      <c r="M30" s="10" t="s">
        <v>230</v>
      </c>
      <c r="N30" s="10" t="s">
        <v>230</v>
      </c>
      <c r="O30" s="10" t="s">
        <v>230</v>
      </c>
      <c r="P30" s="10" t="s">
        <v>230</v>
      </c>
      <c r="Q30" s="89" t="s">
        <v>325</v>
      </c>
      <c r="R30" s="89" t="s">
        <v>348</v>
      </c>
      <c r="S30" s="89" t="s">
        <v>349</v>
      </c>
      <c r="T30" s="89"/>
      <c r="U30" s="89" t="s">
        <v>330</v>
      </c>
      <c r="V30" s="89">
        <v>5</v>
      </c>
      <c r="W30" s="130"/>
    </row>
    <row r="31" spans="1:23" ht="25.5">
      <c r="A31" s="210"/>
      <c r="B31" s="95" t="s">
        <v>394</v>
      </c>
      <c r="C31" s="12" t="s">
        <v>410</v>
      </c>
      <c r="D31" s="13" t="s">
        <v>322</v>
      </c>
      <c r="E31" s="13" t="s">
        <v>405</v>
      </c>
      <c r="F31" s="13" t="s">
        <v>405</v>
      </c>
      <c r="G31" s="6" t="s">
        <v>411</v>
      </c>
      <c r="H31" s="6" t="s">
        <v>411</v>
      </c>
      <c r="I31" s="92">
        <v>3</v>
      </c>
      <c r="J31" s="6" t="s">
        <v>97</v>
      </c>
      <c r="K31" s="13" t="s">
        <v>67</v>
      </c>
      <c r="L31" s="108" t="s">
        <v>67</v>
      </c>
      <c r="M31" s="108" t="s">
        <v>67</v>
      </c>
      <c r="N31" s="108" t="s">
        <v>67</v>
      </c>
      <c r="O31" s="108" t="s">
        <v>67</v>
      </c>
      <c r="P31" s="108" t="s">
        <v>67</v>
      </c>
      <c r="Q31" s="18" t="s">
        <v>325</v>
      </c>
      <c r="R31" s="18" t="s">
        <v>414</v>
      </c>
      <c r="S31" s="18">
        <v>56966672293</v>
      </c>
      <c r="T31" s="18"/>
      <c r="U31" s="7" t="s">
        <v>239</v>
      </c>
      <c r="V31" s="7">
        <v>1</v>
      </c>
      <c r="W31" s="112" t="s">
        <v>412</v>
      </c>
    </row>
    <row r="32" spans="1:23" s="90" customFormat="1" ht="30" customHeight="1">
      <c r="A32" s="202" t="s">
        <v>352</v>
      </c>
      <c r="B32" s="96" t="s">
        <v>353</v>
      </c>
      <c r="C32" s="12" t="s">
        <v>354</v>
      </c>
      <c r="D32" s="77" t="s">
        <v>125</v>
      </c>
      <c r="E32" s="78" t="s">
        <v>47</v>
      </c>
      <c r="F32" s="79" t="s">
        <v>337</v>
      </c>
      <c r="G32" s="89" t="s">
        <v>257</v>
      </c>
      <c r="H32" s="89" t="s">
        <v>257</v>
      </c>
      <c r="I32" s="83">
        <v>3</v>
      </c>
      <c r="J32" s="79" t="s">
        <v>230</v>
      </c>
      <c r="K32" s="79" t="s">
        <v>67</v>
      </c>
      <c r="L32" s="126" t="s">
        <v>67</v>
      </c>
      <c r="M32" s="126" t="s">
        <v>67</v>
      </c>
      <c r="N32" s="126" t="s">
        <v>67</v>
      </c>
      <c r="O32" s="126" t="s">
        <v>230</v>
      </c>
      <c r="P32" s="126" t="s">
        <v>67</v>
      </c>
      <c r="Q32" s="79" t="s">
        <v>355</v>
      </c>
      <c r="R32" s="79" t="s">
        <v>356</v>
      </c>
      <c r="S32" s="79">
        <v>956871007</v>
      </c>
      <c r="T32" s="79"/>
      <c r="U32" s="6" t="s">
        <v>184</v>
      </c>
      <c r="V32" s="79">
        <v>10</v>
      </c>
      <c r="W32" s="137" t="s">
        <v>357</v>
      </c>
    </row>
    <row r="33" spans="1:23" s="90" customFormat="1" ht="38.25">
      <c r="A33" s="202"/>
      <c r="B33" s="96" t="s">
        <v>353</v>
      </c>
      <c r="C33" s="12" t="s">
        <v>368</v>
      </c>
      <c r="D33" s="84" t="s">
        <v>315</v>
      </c>
      <c r="E33" s="78" t="s">
        <v>369</v>
      </c>
      <c r="F33" s="79" t="s">
        <v>370</v>
      </c>
      <c r="G33" s="18" t="s">
        <v>249</v>
      </c>
      <c r="H33" s="18" t="s">
        <v>286</v>
      </c>
      <c r="I33" s="125">
        <v>2</v>
      </c>
      <c r="J33" s="79" t="s">
        <v>371</v>
      </c>
      <c r="K33" s="79" t="s">
        <v>66</v>
      </c>
      <c r="L33" s="126" t="s">
        <v>67</v>
      </c>
      <c r="M33" s="126" t="s">
        <v>67</v>
      </c>
      <c r="N33" s="126" t="s">
        <v>66</v>
      </c>
      <c r="O33" s="126" t="s">
        <v>230</v>
      </c>
      <c r="P33" s="126" t="s">
        <v>67</v>
      </c>
      <c r="Q33" s="79" t="s">
        <v>355</v>
      </c>
      <c r="R33" s="79" t="s">
        <v>372</v>
      </c>
      <c r="S33" s="79">
        <v>992521411</v>
      </c>
      <c r="T33" s="79"/>
      <c r="U33" s="79" t="s">
        <v>373</v>
      </c>
      <c r="V33" s="79">
        <v>12</v>
      </c>
      <c r="W33" s="137" t="s">
        <v>374</v>
      </c>
    </row>
    <row r="34" spans="1:23" s="90" customFormat="1" ht="25.5">
      <c r="A34" s="202"/>
      <c r="B34" s="96" t="s">
        <v>353</v>
      </c>
      <c r="C34" s="12" t="s">
        <v>375</v>
      </c>
      <c r="D34" s="85" t="s">
        <v>315</v>
      </c>
      <c r="E34" s="78" t="s">
        <v>369</v>
      </c>
      <c r="F34" s="79" t="s">
        <v>376</v>
      </c>
      <c r="G34" s="89" t="s">
        <v>257</v>
      </c>
      <c r="H34" s="89" t="s">
        <v>257</v>
      </c>
      <c r="I34" s="127">
        <v>3</v>
      </c>
      <c r="J34" s="79" t="s">
        <v>377</v>
      </c>
      <c r="K34" s="79" t="s">
        <v>66</v>
      </c>
      <c r="L34" s="126" t="s">
        <v>67</v>
      </c>
      <c r="M34" s="126" t="s">
        <v>67</v>
      </c>
      <c r="N34" s="126" t="s">
        <v>66</v>
      </c>
      <c r="O34" s="126" t="s">
        <v>230</v>
      </c>
      <c r="P34" s="126" t="s">
        <v>67</v>
      </c>
      <c r="Q34" s="79" t="s">
        <v>355</v>
      </c>
      <c r="R34" s="79" t="s">
        <v>372</v>
      </c>
      <c r="S34" s="79">
        <v>992521411</v>
      </c>
      <c r="T34" s="79"/>
      <c r="U34" s="79" t="s">
        <v>373</v>
      </c>
      <c r="V34" s="79">
        <v>12</v>
      </c>
      <c r="W34" s="137" t="s">
        <v>378</v>
      </c>
    </row>
    <row r="35" spans="1:23" s="90" customFormat="1" ht="25.5">
      <c r="A35" s="202"/>
      <c r="B35" s="96" t="s">
        <v>353</v>
      </c>
      <c r="C35" s="12" t="s">
        <v>375</v>
      </c>
      <c r="D35" s="85" t="s">
        <v>315</v>
      </c>
      <c r="E35" s="78" t="s">
        <v>369</v>
      </c>
      <c r="F35" s="79" t="s">
        <v>379</v>
      </c>
      <c r="G35" s="89" t="s">
        <v>257</v>
      </c>
      <c r="H35" s="89" t="s">
        <v>257</v>
      </c>
      <c r="I35" s="127">
        <v>3</v>
      </c>
      <c r="J35" s="79" t="s">
        <v>230</v>
      </c>
      <c r="K35" s="79" t="s">
        <v>229</v>
      </c>
      <c r="L35" s="126" t="s">
        <v>67</v>
      </c>
      <c r="M35" s="126" t="s">
        <v>67</v>
      </c>
      <c r="N35" s="126" t="s">
        <v>229</v>
      </c>
      <c r="O35" s="126" t="s">
        <v>230</v>
      </c>
      <c r="P35" s="126" t="s">
        <v>67</v>
      </c>
      <c r="Q35" s="79" t="s">
        <v>355</v>
      </c>
      <c r="R35" s="79" t="s">
        <v>372</v>
      </c>
      <c r="S35" s="79">
        <v>992521411</v>
      </c>
      <c r="T35" s="79"/>
      <c r="U35" s="79" t="s">
        <v>373</v>
      </c>
      <c r="V35" s="79">
        <v>12</v>
      </c>
      <c r="W35" s="137" t="s">
        <v>378</v>
      </c>
    </row>
    <row r="36" spans="1:23" s="90" customFormat="1" ht="25.5">
      <c r="A36" s="202"/>
      <c r="B36" s="96" t="s">
        <v>353</v>
      </c>
      <c r="C36" s="12" t="s">
        <v>358</v>
      </c>
      <c r="D36" s="77" t="s">
        <v>125</v>
      </c>
      <c r="E36" s="78" t="s">
        <v>47</v>
      </c>
      <c r="F36" s="79" t="s">
        <v>359</v>
      </c>
      <c r="G36" s="79"/>
      <c r="H36" s="79"/>
      <c r="I36" s="83">
        <v>3</v>
      </c>
      <c r="J36" s="79" t="s">
        <v>230</v>
      </c>
      <c r="K36" s="79" t="s">
        <v>67</v>
      </c>
      <c r="L36" s="126" t="s">
        <v>67</v>
      </c>
      <c r="M36" s="126" t="s">
        <v>67</v>
      </c>
      <c r="N36" s="126" t="s">
        <v>67</v>
      </c>
      <c r="O36" s="126" t="s">
        <v>230</v>
      </c>
      <c r="P36" s="126" t="s">
        <v>67</v>
      </c>
      <c r="Q36" s="79" t="s">
        <v>355</v>
      </c>
      <c r="R36" s="79" t="s">
        <v>360</v>
      </c>
      <c r="S36" s="79">
        <v>999494837</v>
      </c>
      <c r="T36" s="79"/>
      <c r="U36" s="7" t="s">
        <v>361</v>
      </c>
      <c r="V36" s="79">
        <v>8</v>
      </c>
      <c r="W36" s="137" t="s">
        <v>362</v>
      </c>
    </row>
    <row r="37" spans="1:23" s="90" customFormat="1" ht="51">
      <c r="A37" s="202"/>
      <c r="B37" s="96" t="s">
        <v>353</v>
      </c>
      <c r="C37" s="12" t="s">
        <v>397</v>
      </c>
      <c r="D37" s="77" t="s">
        <v>125</v>
      </c>
      <c r="E37" s="78" t="s">
        <v>47</v>
      </c>
      <c r="F37" s="79" t="s">
        <v>382</v>
      </c>
      <c r="G37" s="18" t="s">
        <v>249</v>
      </c>
      <c r="H37" s="18" t="s">
        <v>286</v>
      </c>
      <c r="I37" s="105">
        <v>2</v>
      </c>
      <c r="J37" s="89" t="s">
        <v>383</v>
      </c>
      <c r="K37" s="79" t="s">
        <v>67</v>
      </c>
      <c r="L37" s="126" t="s">
        <v>67</v>
      </c>
      <c r="M37" s="126" t="s">
        <v>67</v>
      </c>
      <c r="N37" s="126" t="s">
        <v>67</v>
      </c>
      <c r="O37" s="126" t="s">
        <v>230</v>
      </c>
      <c r="P37" s="126" t="s">
        <v>67</v>
      </c>
      <c r="Q37" s="79" t="s">
        <v>355</v>
      </c>
      <c r="R37" s="79" t="s">
        <v>372</v>
      </c>
      <c r="S37" s="79">
        <v>992521411</v>
      </c>
      <c r="T37" s="79"/>
      <c r="U37" s="6" t="s">
        <v>382</v>
      </c>
      <c r="V37" s="79">
        <v>12</v>
      </c>
      <c r="W37" s="137"/>
    </row>
    <row r="38" spans="1:23" s="90" customFormat="1" ht="25.5">
      <c r="A38" s="202"/>
      <c r="B38" s="97" t="s">
        <v>353</v>
      </c>
      <c r="C38" s="87" t="s">
        <v>380</v>
      </c>
      <c r="D38" s="86" t="s">
        <v>125</v>
      </c>
      <c r="E38" s="91" t="s">
        <v>47</v>
      </c>
      <c r="F38" s="88" t="s">
        <v>382</v>
      </c>
      <c r="G38" s="89" t="s">
        <v>257</v>
      </c>
      <c r="H38" s="89" t="s">
        <v>257</v>
      </c>
      <c r="I38" s="83">
        <v>3</v>
      </c>
      <c r="J38" s="80" t="s">
        <v>364</v>
      </c>
      <c r="K38" s="88" t="s">
        <v>230</v>
      </c>
      <c r="L38" s="126" t="s">
        <v>67</v>
      </c>
      <c r="M38" s="126" t="s">
        <v>67</v>
      </c>
      <c r="N38" s="126" t="s">
        <v>67</v>
      </c>
      <c r="O38" s="126" t="s">
        <v>230</v>
      </c>
      <c r="P38" s="126" t="s">
        <v>67</v>
      </c>
      <c r="Q38" s="88" t="s">
        <v>355</v>
      </c>
      <c r="R38" s="88" t="s">
        <v>365</v>
      </c>
      <c r="S38" s="88">
        <v>982702693</v>
      </c>
      <c r="T38" s="88"/>
      <c r="U38" s="81" t="s">
        <v>382</v>
      </c>
      <c r="V38" s="88">
        <v>2</v>
      </c>
      <c r="W38" s="138"/>
    </row>
    <row r="39" spans="1:23" s="90" customFormat="1" ht="26.25" thickBot="1">
      <c r="A39" s="203"/>
      <c r="B39" s="148" t="s">
        <v>353</v>
      </c>
      <c r="C39" s="113" t="s">
        <v>363</v>
      </c>
      <c r="D39" s="149" t="s">
        <v>125</v>
      </c>
      <c r="E39" s="150" t="s">
        <v>47</v>
      </c>
      <c r="F39" s="150" t="s">
        <v>381</v>
      </c>
      <c r="G39" s="140" t="s">
        <v>257</v>
      </c>
      <c r="H39" s="140" t="s">
        <v>257</v>
      </c>
      <c r="I39" s="141">
        <v>3</v>
      </c>
      <c r="J39" s="139" t="s">
        <v>364</v>
      </c>
      <c r="K39" s="150" t="s">
        <v>230</v>
      </c>
      <c r="L39" s="142" t="s">
        <v>67</v>
      </c>
      <c r="M39" s="142" t="s">
        <v>67</v>
      </c>
      <c r="N39" s="142" t="s">
        <v>67</v>
      </c>
      <c r="O39" s="142" t="s">
        <v>230</v>
      </c>
      <c r="P39" s="142" t="s">
        <v>67</v>
      </c>
      <c r="Q39" s="150" t="s">
        <v>355</v>
      </c>
      <c r="R39" s="150" t="s">
        <v>366</v>
      </c>
      <c r="S39" s="150">
        <v>945775542</v>
      </c>
      <c r="T39" s="150"/>
      <c r="U39" s="150" t="s">
        <v>381</v>
      </c>
      <c r="V39" s="150">
        <v>2</v>
      </c>
      <c r="W39" s="151"/>
    </row>
    <row r="40" spans="1:23" ht="25.5">
      <c r="B40" s="181" t="s">
        <v>289</v>
      </c>
      <c r="C40" s="121" t="s">
        <v>403</v>
      </c>
      <c r="D40" s="75" t="s">
        <v>125</v>
      </c>
      <c r="E40" s="89" t="s">
        <v>400</v>
      </c>
      <c r="F40" s="89" t="s">
        <v>399</v>
      </c>
      <c r="G40" s="89" t="s">
        <v>257</v>
      </c>
      <c r="H40" s="79" t="s">
        <v>286</v>
      </c>
      <c r="I40" s="122">
        <v>3</v>
      </c>
      <c r="J40" s="89" t="s">
        <v>401</v>
      </c>
      <c r="K40" s="89" t="s">
        <v>229</v>
      </c>
      <c r="L40" s="10" t="s">
        <v>229</v>
      </c>
      <c r="M40" s="10" t="s">
        <v>230</v>
      </c>
      <c r="N40" s="10" t="s">
        <v>230</v>
      </c>
      <c r="O40" s="10" t="s">
        <v>230</v>
      </c>
      <c r="P40" s="10" t="s">
        <v>230</v>
      </c>
      <c r="Q40" s="89" t="s">
        <v>283</v>
      </c>
      <c r="R40" s="89" t="s">
        <v>402</v>
      </c>
      <c r="S40" s="89" t="s">
        <v>404</v>
      </c>
      <c r="T40" s="89"/>
      <c r="U40" s="89" t="s">
        <v>409</v>
      </c>
      <c r="V40" s="89">
        <v>6</v>
      </c>
      <c r="W40" s="131" t="s">
        <v>408</v>
      </c>
    </row>
  </sheetData>
  <autoFilter ref="A2:W2"/>
  <mergeCells count="7">
    <mergeCell ref="A32:A39"/>
    <mergeCell ref="C1:W1"/>
    <mergeCell ref="A1:B1"/>
    <mergeCell ref="A11:A15"/>
    <mergeCell ref="A7:A9"/>
    <mergeCell ref="A16:A31"/>
    <mergeCell ref="A3:A4"/>
  </mergeCells>
  <dataValidations count="1">
    <dataValidation type="list" allowBlank="1" showInputMessage="1" showErrorMessage="1" sqref="T7">
      <formula1>INDIRECT(E7)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4E9F31"/>
  </sheetPr>
  <dimension ref="A1:W39"/>
  <sheetViews>
    <sheetView zoomScale="90" zoomScaleNormal="90" workbookViewId="0">
      <pane ySplit="2" topLeftCell="A3" activePane="bottomLeft" state="frozen"/>
      <selection activeCell="S1" sqref="A1:XFD1048576"/>
      <selection pane="bottomLeft" activeCell="B3" sqref="A3:XFD3"/>
    </sheetView>
  </sheetViews>
  <sheetFormatPr baseColWidth="10" defaultColWidth="9.140625" defaultRowHeight="14.25"/>
  <cols>
    <col min="1" max="1" width="29.85546875" style="11" customWidth="1"/>
    <col min="2" max="2" width="32.5703125" style="30" customWidth="1"/>
    <col min="3" max="3" width="37.85546875" style="11" customWidth="1"/>
    <col min="4" max="4" width="16.5703125" style="11" customWidth="1"/>
    <col min="5" max="5" width="19.140625" style="11" customWidth="1"/>
    <col min="6" max="6" width="22" style="11" customWidth="1"/>
    <col min="7" max="7" width="15.42578125" style="9" customWidth="1"/>
    <col min="8" max="8" width="15.28515625" style="9" customWidth="1"/>
    <col min="9" max="9" width="19.42578125" style="9" customWidth="1"/>
    <col min="10" max="10" width="29" style="9" customWidth="1"/>
    <col min="11" max="11" width="12.42578125" style="9" customWidth="1"/>
    <col min="12" max="16" width="12.42578125" style="11" customWidth="1"/>
    <col min="17" max="17" width="20.5703125" style="11" customWidth="1"/>
    <col min="18" max="18" width="36.140625" style="11" customWidth="1"/>
    <col min="19" max="19" width="24.42578125" style="11" customWidth="1"/>
    <col min="20" max="20" width="13.85546875" style="11" customWidth="1"/>
    <col min="21" max="21" width="17.5703125" style="11" customWidth="1"/>
    <col min="22" max="22" width="22" style="11" customWidth="1"/>
    <col min="23" max="23" width="87.42578125" style="11" customWidth="1"/>
    <col min="24" max="16384" width="9.140625" style="8"/>
  </cols>
  <sheetData>
    <row r="1" spans="1:23" ht="12.75">
      <c r="A1" s="64" t="s">
        <v>180</v>
      </c>
      <c r="B1" s="65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</row>
    <row r="2" spans="1:23" ht="38.25">
      <c r="A2" s="101" t="s">
        <v>49</v>
      </c>
      <c r="B2" s="24" t="s">
        <v>130</v>
      </c>
      <c r="C2" s="24" t="s">
        <v>53</v>
      </c>
      <c r="D2" s="20" t="s">
        <v>123</v>
      </c>
      <c r="E2" s="24" t="s">
        <v>111</v>
      </c>
      <c r="F2" s="20" t="s">
        <v>48</v>
      </c>
      <c r="G2" s="63" t="s">
        <v>254</v>
      </c>
      <c r="H2" s="63" t="s">
        <v>255</v>
      </c>
      <c r="I2" s="61" t="s">
        <v>245</v>
      </c>
      <c r="J2" s="61" t="s">
        <v>246</v>
      </c>
      <c r="K2" s="154" t="s">
        <v>113</v>
      </c>
      <c r="L2" s="102" t="s">
        <v>114</v>
      </c>
      <c r="M2" s="102" t="s">
        <v>112</v>
      </c>
      <c r="N2" s="102" t="s">
        <v>129</v>
      </c>
      <c r="O2" s="23" t="s">
        <v>131</v>
      </c>
      <c r="P2" s="23" t="s">
        <v>182</v>
      </c>
      <c r="Q2" s="24" t="s">
        <v>110</v>
      </c>
      <c r="R2" s="24" t="s">
        <v>50</v>
      </c>
      <c r="S2" s="24" t="s">
        <v>108</v>
      </c>
      <c r="T2" s="24" t="s">
        <v>181</v>
      </c>
      <c r="U2" s="24" t="s">
        <v>52</v>
      </c>
      <c r="V2" s="103" t="s">
        <v>179</v>
      </c>
      <c r="W2" s="104" t="s">
        <v>51</v>
      </c>
    </row>
    <row r="3" spans="1:23" ht="25.5">
      <c r="A3" s="209"/>
      <c r="B3" s="173" t="s">
        <v>422</v>
      </c>
      <c r="C3" s="12" t="s">
        <v>410</v>
      </c>
      <c r="D3" s="13" t="s">
        <v>322</v>
      </c>
      <c r="E3" s="13" t="s">
        <v>405</v>
      </c>
      <c r="F3" s="13" t="s">
        <v>405</v>
      </c>
      <c r="G3" s="6" t="s">
        <v>411</v>
      </c>
      <c r="H3" s="6" t="s">
        <v>411</v>
      </c>
      <c r="I3" s="83">
        <v>3</v>
      </c>
      <c r="J3" s="6" t="s">
        <v>97</v>
      </c>
      <c r="K3" s="108" t="s">
        <v>67</v>
      </c>
      <c r="L3" s="108" t="s">
        <v>67</v>
      </c>
      <c r="M3" s="108" t="s">
        <v>67</v>
      </c>
      <c r="N3" s="108" t="s">
        <v>67</v>
      </c>
      <c r="O3" s="108" t="s">
        <v>67</v>
      </c>
      <c r="P3" s="108" t="s">
        <v>67</v>
      </c>
      <c r="Q3" s="18" t="s">
        <v>406</v>
      </c>
      <c r="R3" s="6" t="s">
        <v>407</v>
      </c>
      <c r="S3" s="6">
        <v>56998930707</v>
      </c>
      <c r="T3" s="18"/>
      <c r="U3" s="7" t="s">
        <v>239</v>
      </c>
      <c r="V3" s="7">
        <v>1</v>
      </c>
      <c r="W3" s="13" t="s">
        <v>412</v>
      </c>
    </row>
    <row r="4" spans="1:23" ht="25.5">
      <c r="A4" s="209"/>
      <c r="B4" s="174" t="s">
        <v>421</v>
      </c>
      <c r="C4" s="12" t="s">
        <v>410</v>
      </c>
      <c r="D4" s="13" t="s">
        <v>322</v>
      </c>
      <c r="E4" s="13" t="s">
        <v>405</v>
      </c>
      <c r="F4" s="13" t="s">
        <v>405</v>
      </c>
      <c r="G4" s="6" t="s">
        <v>411</v>
      </c>
      <c r="H4" s="6" t="s">
        <v>411</v>
      </c>
      <c r="I4" s="83">
        <v>3</v>
      </c>
      <c r="J4" s="6" t="s">
        <v>97</v>
      </c>
      <c r="K4" s="108" t="s">
        <v>67</v>
      </c>
      <c r="L4" s="108" t="s">
        <v>67</v>
      </c>
      <c r="M4" s="108" t="s">
        <v>67</v>
      </c>
      <c r="N4" s="108" t="s">
        <v>67</v>
      </c>
      <c r="O4" s="108" t="s">
        <v>67</v>
      </c>
      <c r="P4" s="108" t="s">
        <v>67</v>
      </c>
      <c r="Q4" s="18" t="s">
        <v>413</v>
      </c>
      <c r="R4" s="73" t="s">
        <v>240</v>
      </c>
      <c r="S4" s="107" t="s">
        <v>241</v>
      </c>
      <c r="T4" s="18"/>
      <c r="U4" s="7" t="s">
        <v>239</v>
      </c>
      <c r="V4" s="7">
        <v>1</v>
      </c>
      <c r="W4" s="112" t="s">
        <v>412</v>
      </c>
    </row>
    <row r="5" spans="1:23" ht="25.5">
      <c r="A5" s="128" t="s">
        <v>415</v>
      </c>
      <c r="B5" s="173" t="s">
        <v>423</v>
      </c>
      <c r="C5" s="12" t="s">
        <v>410</v>
      </c>
      <c r="D5" s="13" t="s">
        <v>322</v>
      </c>
      <c r="E5" s="13" t="s">
        <v>405</v>
      </c>
      <c r="F5" s="13" t="s">
        <v>405</v>
      </c>
      <c r="G5" s="6" t="s">
        <v>411</v>
      </c>
      <c r="H5" s="6" t="s">
        <v>411</v>
      </c>
      <c r="I5" s="83">
        <v>3</v>
      </c>
      <c r="J5" s="6" t="s">
        <v>97</v>
      </c>
      <c r="K5" s="108" t="s">
        <v>67</v>
      </c>
      <c r="L5" s="108" t="s">
        <v>67</v>
      </c>
      <c r="M5" s="108" t="s">
        <v>67</v>
      </c>
      <c r="N5" s="108" t="s">
        <v>67</v>
      </c>
      <c r="O5" s="108" t="s">
        <v>67</v>
      </c>
      <c r="P5" s="108" t="s">
        <v>67</v>
      </c>
      <c r="Q5" s="18" t="s">
        <v>416</v>
      </c>
      <c r="R5" s="18" t="s">
        <v>417</v>
      </c>
      <c r="S5" s="18">
        <v>56990408918</v>
      </c>
      <c r="T5" s="18"/>
      <c r="U5" s="7" t="s">
        <v>239</v>
      </c>
      <c r="V5" s="7">
        <v>1</v>
      </c>
      <c r="W5" s="112" t="s">
        <v>412</v>
      </c>
    </row>
    <row r="6" spans="1:23" ht="25.5">
      <c r="A6" s="128" t="s">
        <v>418</v>
      </c>
      <c r="B6" s="173" t="s">
        <v>424</v>
      </c>
      <c r="C6" s="12" t="s">
        <v>410</v>
      </c>
      <c r="D6" s="13" t="s">
        <v>322</v>
      </c>
      <c r="E6" s="13" t="s">
        <v>405</v>
      </c>
      <c r="F6" s="13" t="s">
        <v>405</v>
      </c>
      <c r="G6" s="6" t="s">
        <v>411</v>
      </c>
      <c r="H6" s="6" t="s">
        <v>411</v>
      </c>
      <c r="I6" s="83">
        <v>3</v>
      </c>
      <c r="J6" s="6" t="s">
        <v>97</v>
      </c>
      <c r="K6" s="108" t="s">
        <v>67</v>
      </c>
      <c r="L6" s="108" t="s">
        <v>67</v>
      </c>
      <c r="M6" s="108" t="s">
        <v>67</v>
      </c>
      <c r="N6" s="108" t="s">
        <v>67</v>
      </c>
      <c r="O6" s="108" t="s">
        <v>67</v>
      </c>
      <c r="P6" s="108" t="s">
        <v>67</v>
      </c>
      <c r="Q6" s="18" t="s">
        <v>419</v>
      </c>
      <c r="R6" s="18" t="s">
        <v>420</v>
      </c>
      <c r="S6" s="18">
        <v>56996557631</v>
      </c>
      <c r="T6" s="18"/>
      <c r="U6" s="7" t="s">
        <v>239</v>
      </c>
      <c r="V6" s="7">
        <v>1</v>
      </c>
      <c r="W6" s="112" t="s">
        <v>412</v>
      </c>
    </row>
    <row r="7" spans="1:23" s="16" customFormat="1" ht="42" customHeight="1">
      <c r="A7" s="209" t="s">
        <v>260</v>
      </c>
      <c r="B7" s="174" t="s">
        <v>261</v>
      </c>
      <c r="C7" s="119" t="s">
        <v>264</v>
      </c>
      <c r="D7" s="73" t="s">
        <v>124</v>
      </c>
      <c r="E7" s="73" t="s">
        <v>262</v>
      </c>
      <c r="F7" s="6" t="s">
        <v>263</v>
      </c>
      <c r="G7" s="18" t="s">
        <v>258</v>
      </c>
      <c r="H7" s="18" t="s">
        <v>256</v>
      </c>
      <c r="I7" s="83">
        <v>3</v>
      </c>
      <c r="J7" s="27" t="s">
        <v>67</v>
      </c>
      <c r="K7" s="106" t="s">
        <v>67</v>
      </c>
      <c r="L7" s="106" t="s">
        <v>67</v>
      </c>
      <c r="M7" s="106" t="s">
        <v>67</v>
      </c>
      <c r="N7" s="106" t="s">
        <v>67</v>
      </c>
      <c r="O7" s="106" t="s">
        <v>67</v>
      </c>
      <c r="P7" s="108" t="s">
        <v>67</v>
      </c>
      <c r="Q7" s="73" t="s">
        <v>265</v>
      </c>
      <c r="R7" s="73" t="s">
        <v>266</v>
      </c>
      <c r="S7" s="73" t="s">
        <v>267</v>
      </c>
      <c r="T7" s="73"/>
      <c r="U7" s="73" t="s">
        <v>230</v>
      </c>
      <c r="V7" s="73">
        <v>15</v>
      </c>
      <c r="W7" s="129"/>
    </row>
    <row r="8" spans="1:23" ht="66" customHeight="1">
      <c r="A8" s="209"/>
      <c r="B8" s="176" t="s">
        <v>426</v>
      </c>
      <c r="C8" s="12" t="s">
        <v>272</v>
      </c>
      <c r="D8" s="13" t="s">
        <v>124</v>
      </c>
      <c r="E8" s="13" t="s">
        <v>262</v>
      </c>
      <c r="F8" s="13" t="s">
        <v>268</v>
      </c>
      <c r="G8" s="18" t="s">
        <v>258</v>
      </c>
      <c r="H8" s="18" t="s">
        <v>256</v>
      </c>
      <c r="I8" s="83">
        <v>3</v>
      </c>
      <c r="J8" s="27" t="s">
        <v>67</v>
      </c>
      <c r="K8" s="155" t="s">
        <v>67</v>
      </c>
      <c r="L8" s="155" t="s">
        <v>67</v>
      </c>
      <c r="M8" s="155" t="s">
        <v>67</v>
      </c>
      <c r="N8" s="155" t="s">
        <v>67</v>
      </c>
      <c r="O8" s="155" t="s">
        <v>67</v>
      </c>
      <c r="P8" s="108" t="s">
        <v>67</v>
      </c>
      <c r="Q8" s="18" t="s">
        <v>269</v>
      </c>
      <c r="R8" s="18" t="s">
        <v>270</v>
      </c>
      <c r="S8" s="18" t="s">
        <v>271</v>
      </c>
      <c r="T8" s="18"/>
      <c r="U8" s="18"/>
      <c r="V8" s="18"/>
      <c r="W8" s="131"/>
    </row>
    <row r="9" spans="1:23" ht="76.5">
      <c r="A9" s="212" t="s">
        <v>287</v>
      </c>
      <c r="B9" s="175" t="s">
        <v>289</v>
      </c>
      <c r="C9" s="121" t="s">
        <v>285</v>
      </c>
      <c r="D9" s="75" t="s">
        <v>125</v>
      </c>
      <c r="E9" s="89" t="s">
        <v>281</v>
      </c>
      <c r="F9" s="89" t="s">
        <v>282</v>
      </c>
      <c r="G9" s="89" t="s">
        <v>257</v>
      </c>
      <c r="H9" s="79" t="s">
        <v>286</v>
      </c>
      <c r="I9" s="122">
        <v>3</v>
      </c>
      <c r="J9" s="89" t="s">
        <v>438</v>
      </c>
      <c r="K9" s="10" t="s">
        <v>229</v>
      </c>
      <c r="L9" s="10" t="s">
        <v>230</v>
      </c>
      <c r="M9" s="10" t="s">
        <v>230</v>
      </c>
      <c r="N9" s="10" t="s">
        <v>230</v>
      </c>
      <c r="O9" s="10" t="s">
        <v>230</v>
      </c>
      <c r="P9" s="108" t="s">
        <v>67</v>
      </c>
      <c r="Q9" s="89" t="s">
        <v>283</v>
      </c>
      <c r="R9" s="89" t="s">
        <v>284</v>
      </c>
      <c r="S9" s="89">
        <v>996413310</v>
      </c>
      <c r="T9" s="89"/>
      <c r="U9" s="89" t="s">
        <v>242</v>
      </c>
      <c r="V9" s="89">
        <v>6</v>
      </c>
      <c r="W9" s="112"/>
    </row>
    <row r="10" spans="1:23" ht="25.5">
      <c r="A10" s="213"/>
      <c r="B10" s="175" t="s">
        <v>289</v>
      </c>
      <c r="C10" s="121" t="s">
        <v>403</v>
      </c>
      <c r="D10" s="75" t="s">
        <v>125</v>
      </c>
      <c r="E10" s="89" t="s">
        <v>400</v>
      </c>
      <c r="F10" s="89" t="s">
        <v>399</v>
      </c>
      <c r="G10" s="89" t="s">
        <v>257</v>
      </c>
      <c r="H10" s="79" t="s">
        <v>286</v>
      </c>
      <c r="I10" s="122">
        <v>3</v>
      </c>
      <c r="J10" s="89" t="s">
        <v>401</v>
      </c>
      <c r="K10" s="10" t="s">
        <v>229</v>
      </c>
      <c r="L10" s="10" t="s">
        <v>230</v>
      </c>
      <c r="M10" s="10" t="s">
        <v>230</v>
      </c>
      <c r="N10" s="10" t="s">
        <v>230</v>
      </c>
      <c r="O10" s="10" t="s">
        <v>230</v>
      </c>
      <c r="P10" s="89" t="s">
        <v>283</v>
      </c>
      <c r="Q10" s="89" t="s">
        <v>402</v>
      </c>
      <c r="R10" s="89" t="s">
        <v>404</v>
      </c>
      <c r="S10" s="89"/>
      <c r="T10" s="89" t="s">
        <v>409</v>
      </c>
      <c r="U10" s="89">
        <v>6</v>
      </c>
      <c r="V10" s="131" t="s">
        <v>408</v>
      </c>
      <c r="W10" s="8"/>
    </row>
    <row r="11" spans="1:23" s="152" customFormat="1" ht="38.25">
      <c r="A11" s="208" t="s">
        <v>290</v>
      </c>
      <c r="B11" s="180" t="s">
        <v>291</v>
      </c>
      <c r="C11" s="68" t="s">
        <v>292</v>
      </c>
      <c r="D11" s="69" t="s">
        <v>125</v>
      </c>
      <c r="E11" s="18" t="s">
        <v>293</v>
      </c>
      <c r="F11" s="18" t="s">
        <v>294</v>
      </c>
      <c r="G11" s="89" t="s">
        <v>257</v>
      </c>
      <c r="H11" s="89" t="s">
        <v>257</v>
      </c>
      <c r="I11" s="70">
        <v>3</v>
      </c>
      <c r="J11" s="18" t="s">
        <v>296</v>
      </c>
      <c r="K11" s="72" t="s">
        <v>67</v>
      </c>
      <c r="L11" s="72" t="s">
        <v>67</v>
      </c>
      <c r="M11" s="72" t="s">
        <v>67</v>
      </c>
      <c r="N11" s="72" t="s">
        <v>230</v>
      </c>
      <c r="O11" s="72" t="s">
        <v>67</v>
      </c>
      <c r="P11" s="108" t="s">
        <v>67</v>
      </c>
      <c r="Q11" s="73" t="s">
        <v>297</v>
      </c>
      <c r="R11" s="74" t="s">
        <v>298</v>
      </c>
      <c r="S11" s="18" t="s">
        <v>299</v>
      </c>
      <c r="T11" s="73"/>
      <c r="U11" s="73" t="s">
        <v>294</v>
      </c>
      <c r="V11" s="71">
        <v>4</v>
      </c>
      <c r="W11" s="132" t="s">
        <v>300</v>
      </c>
    </row>
    <row r="12" spans="1:23" s="152" customFormat="1" ht="38.25">
      <c r="A12" s="208"/>
      <c r="B12" s="180" t="s">
        <v>291</v>
      </c>
      <c r="C12" s="68" t="s">
        <v>301</v>
      </c>
      <c r="D12" s="69" t="s">
        <v>125</v>
      </c>
      <c r="E12" s="18" t="s">
        <v>293</v>
      </c>
      <c r="F12" s="18" t="s">
        <v>294</v>
      </c>
      <c r="G12" s="89" t="s">
        <v>257</v>
      </c>
      <c r="H12" s="89" t="s">
        <v>257</v>
      </c>
      <c r="I12" s="70">
        <v>3</v>
      </c>
      <c r="J12" s="18" t="s">
        <v>302</v>
      </c>
      <c r="K12" s="72" t="s">
        <v>67</v>
      </c>
      <c r="L12" s="72" t="s">
        <v>67</v>
      </c>
      <c r="M12" s="72" t="s">
        <v>67</v>
      </c>
      <c r="N12" s="72" t="s">
        <v>230</v>
      </c>
      <c r="O12" s="72" t="s">
        <v>67</v>
      </c>
      <c r="P12" s="108" t="s">
        <v>67</v>
      </c>
      <c r="Q12" s="73" t="s">
        <v>297</v>
      </c>
      <c r="R12" s="74" t="s">
        <v>298</v>
      </c>
      <c r="S12" s="18" t="s">
        <v>299</v>
      </c>
      <c r="T12" s="73"/>
      <c r="U12" s="73" t="s">
        <v>294</v>
      </c>
      <c r="V12" s="71">
        <v>4</v>
      </c>
      <c r="W12" s="133" t="s">
        <v>303</v>
      </c>
    </row>
    <row r="13" spans="1:23" s="152" customFormat="1" ht="38.25">
      <c r="A13" s="208"/>
      <c r="B13" s="180" t="s">
        <v>291</v>
      </c>
      <c r="C13" s="68" t="s">
        <v>304</v>
      </c>
      <c r="D13" s="69" t="s">
        <v>125</v>
      </c>
      <c r="E13" s="18" t="s">
        <v>293</v>
      </c>
      <c r="F13" s="18" t="s">
        <v>294</v>
      </c>
      <c r="G13" s="89" t="s">
        <v>257</v>
      </c>
      <c r="H13" s="89" t="s">
        <v>257</v>
      </c>
      <c r="I13" s="70">
        <v>3</v>
      </c>
      <c r="J13" s="18" t="s">
        <v>302</v>
      </c>
      <c r="K13" s="72" t="s">
        <v>67</v>
      </c>
      <c r="L13" s="72" t="s">
        <v>67</v>
      </c>
      <c r="M13" s="72" t="s">
        <v>67</v>
      </c>
      <c r="N13" s="72" t="s">
        <v>230</v>
      </c>
      <c r="O13" s="72" t="s">
        <v>67</v>
      </c>
      <c r="P13" s="108" t="s">
        <v>67</v>
      </c>
      <c r="Q13" s="73" t="s">
        <v>297</v>
      </c>
      <c r="R13" s="74" t="s">
        <v>298</v>
      </c>
      <c r="S13" s="18" t="s">
        <v>299</v>
      </c>
      <c r="T13" s="73"/>
      <c r="U13" s="73" t="s">
        <v>294</v>
      </c>
      <c r="V13" s="71">
        <v>4</v>
      </c>
      <c r="W13" s="133" t="s">
        <v>305</v>
      </c>
    </row>
    <row r="14" spans="1:23" s="153" customFormat="1" ht="51">
      <c r="A14" s="208"/>
      <c r="B14" s="180" t="s">
        <v>291</v>
      </c>
      <c r="C14" s="68" t="s">
        <v>306</v>
      </c>
      <c r="D14" s="69" t="s">
        <v>125</v>
      </c>
      <c r="E14" s="18" t="s">
        <v>307</v>
      </c>
      <c r="F14" s="18" t="s">
        <v>308</v>
      </c>
      <c r="G14" s="18" t="s">
        <v>249</v>
      </c>
      <c r="H14" s="18" t="s">
        <v>286</v>
      </c>
      <c r="I14" s="29">
        <v>2</v>
      </c>
      <c r="J14" s="18" t="s">
        <v>351</v>
      </c>
      <c r="K14" s="123" t="s">
        <v>67</v>
      </c>
      <c r="L14" s="123" t="s">
        <v>67</v>
      </c>
      <c r="M14" s="123" t="s">
        <v>67</v>
      </c>
      <c r="N14" s="123" t="s">
        <v>230</v>
      </c>
      <c r="O14" s="123" t="s">
        <v>67</v>
      </c>
      <c r="P14" s="108" t="s">
        <v>67</v>
      </c>
      <c r="Q14" s="73" t="s">
        <v>297</v>
      </c>
      <c r="R14" s="74" t="s">
        <v>298</v>
      </c>
      <c r="S14" s="18" t="s">
        <v>299</v>
      </c>
      <c r="T14" s="73"/>
      <c r="U14" s="18" t="s">
        <v>308</v>
      </c>
      <c r="V14" s="73">
        <v>4</v>
      </c>
      <c r="W14" s="134" t="s">
        <v>309</v>
      </c>
    </row>
    <row r="15" spans="1:23" s="152" customFormat="1" ht="51">
      <c r="A15" s="208"/>
      <c r="B15" s="180" t="s">
        <v>291</v>
      </c>
      <c r="C15" s="68" t="s">
        <v>310</v>
      </c>
      <c r="D15" s="69" t="s">
        <v>124</v>
      </c>
      <c r="E15" s="18" t="s">
        <v>307</v>
      </c>
      <c r="F15" s="18" t="s">
        <v>311</v>
      </c>
      <c r="G15" s="18" t="s">
        <v>249</v>
      </c>
      <c r="H15" s="18" t="s">
        <v>286</v>
      </c>
      <c r="I15" s="29">
        <v>2</v>
      </c>
      <c r="J15" s="18" t="s">
        <v>351</v>
      </c>
      <c r="K15" s="123" t="s">
        <v>67</v>
      </c>
      <c r="L15" s="123" t="s">
        <v>67</v>
      </c>
      <c r="M15" s="123" t="s">
        <v>67</v>
      </c>
      <c r="N15" s="123" t="s">
        <v>230</v>
      </c>
      <c r="O15" s="123" t="s">
        <v>67</v>
      </c>
      <c r="P15" s="108" t="s">
        <v>67</v>
      </c>
      <c r="Q15" s="73" t="s">
        <v>297</v>
      </c>
      <c r="R15" s="18" t="s">
        <v>312</v>
      </c>
      <c r="S15" s="18">
        <v>56971260640</v>
      </c>
      <c r="T15" s="73"/>
      <c r="U15" s="18" t="s">
        <v>311</v>
      </c>
      <c r="V15" s="73">
        <v>10</v>
      </c>
      <c r="W15" s="135" t="s">
        <v>313</v>
      </c>
    </row>
    <row r="16" spans="1:23" s="16" customFormat="1" ht="25.5">
      <c r="A16" s="210" t="s">
        <v>314</v>
      </c>
      <c r="B16" s="95" t="s">
        <v>394</v>
      </c>
      <c r="C16" s="12" t="s">
        <v>318</v>
      </c>
      <c r="D16" s="75" t="s">
        <v>315</v>
      </c>
      <c r="E16" s="89" t="s">
        <v>316</v>
      </c>
      <c r="F16" s="89" t="s">
        <v>317</v>
      </c>
      <c r="G16" s="89" t="s">
        <v>257</v>
      </c>
      <c r="H16" s="89" t="s">
        <v>257</v>
      </c>
      <c r="I16" s="124">
        <v>3</v>
      </c>
      <c r="J16" s="89" t="s">
        <v>229</v>
      </c>
      <c r="K16" s="10" t="s">
        <v>229</v>
      </c>
      <c r="L16" s="10" t="s">
        <v>230</v>
      </c>
      <c r="M16" s="10" t="s">
        <v>230</v>
      </c>
      <c r="N16" s="10" t="s">
        <v>230</v>
      </c>
      <c r="O16" s="10" t="s">
        <v>230</v>
      </c>
      <c r="P16" s="108" t="s">
        <v>67</v>
      </c>
      <c r="Q16" s="89" t="s">
        <v>319</v>
      </c>
      <c r="R16" s="89" t="s">
        <v>344</v>
      </c>
      <c r="S16" s="89" t="s">
        <v>345</v>
      </c>
      <c r="T16" s="89"/>
      <c r="U16" s="89" t="s">
        <v>316</v>
      </c>
      <c r="V16" s="89">
        <v>10</v>
      </c>
      <c r="W16" s="136"/>
    </row>
    <row r="17" spans="1:23" ht="12.75">
      <c r="A17" s="210"/>
      <c r="B17" s="95" t="s">
        <v>394</v>
      </c>
      <c r="C17" s="12" t="s">
        <v>324</v>
      </c>
      <c r="D17" s="75" t="s">
        <v>322</v>
      </c>
      <c r="E17" s="89" t="s">
        <v>239</v>
      </c>
      <c r="F17" s="89" t="s">
        <v>323</v>
      </c>
      <c r="G17" s="89" t="s">
        <v>257</v>
      </c>
      <c r="H17" s="89" t="s">
        <v>257</v>
      </c>
      <c r="I17" s="124">
        <v>3</v>
      </c>
      <c r="J17" s="89" t="s">
        <v>229</v>
      </c>
      <c r="K17" s="10" t="s">
        <v>229</v>
      </c>
      <c r="L17" s="10" t="s">
        <v>230</v>
      </c>
      <c r="M17" s="10" t="s">
        <v>230</v>
      </c>
      <c r="N17" s="10" t="s">
        <v>230</v>
      </c>
      <c r="O17" s="10" t="s">
        <v>230</v>
      </c>
      <c r="P17" s="108" t="s">
        <v>67</v>
      </c>
      <c r="Q17" s="89" t="s">
        <v>325</v>
      </c>
      <c r="R17" s="89" t="s">
        <v>326</v>
      </c>
      <c r="S17" s="89" t="s">
        <v>327</v>
      </c>
      <c r="T17" s="89"/>
      <c r="U17" s="89" t="s">
        <v>239</v>
      </c>
      <c r="V17" s="89">
        <v>3</v>
      </c>
      <c r="W17" s="136"/>
    </row>
    <row r="18" spans="1:23" ht="25.5">
      <c r="A18" s="210"/>
      <c r="B18" s="98" t="s">
        <v>394</v>
      </c>
      <c r="C18" s="12" t="s">
        <v>332</v>
      </c>
      <c r="D18" s="75" t="s">
        <v>315</v>
      </c>
      <c r="E18" s="89" t="s">
        <v>329</v>
      </c>
      <c r="F18" s="89" t="s">
        <v>328</v>
      </c>
      <c r="G18" s="18" t="s">
        <v>249</v>
      </c>
      <c r="H18" s="18" t="s">
        <v>286</v>
      </c>
      <c r="I18" s="125">
        <v>2</v>
      </c>
      <c r="J18" s="89" t="s">
        <v>229</v>
      </c>
      <c r="K18" s="10" t="s">
        <v>229</v>
      </c>
      <c r="L18" s="10" t="s">
        <v>230</v>
      </c>
      <c r="M18" s="10" t="s">
        <v>230</v>
      </c>
      <c r="N18" s="10" t="s">
        <v>230</v>
      </c>
      <c r="O18" s="10" t="s">
        <v>230</v>
      </c>
      <c r="P18" s="108" t="s">
        <v>67</v>
      </c>
      <c r="Q18" s="89" t="s">
        <v>325</v>
      </c>
      <c r="R18" s="89" t="s">
        <v>320</v>
      </c>
      <c r="S18" s="89" t="s">
        <v>321</v>
      </c>
      <c r="T18" s="89"/>
      <c r="U18" s="89" t="s">
        <v>329</v>
      </c>
      <c r="V18" s="89">
        <v>7</v>
      </c>
      <c r="W18" s="136"/>
    </row>
    <row r="19" spans="1:23" ht="25.5">
      <c r="A19" s="210"/>
      <c r="B19" s="98" t="s">
        <v>394</v>
      </c>
      <c r="C19" s="12" t="s">
        <v>332</v>
      </c>
      <c r="D19" s="75" t="s">
        <v>315</v>
      </c>
      <c r="E19" s="89" t="s">
        <v>330</v>
      </c>
      <c r="F19" s="89" t="s">
        <v>328</v>
      </c>
      <c r="G19" s="18" t="s">
        <v>249</v>
      </c>
      <c r="H19" s="18" t="s">
        <v>286</v>
      </c>
      <c r="I19" s="125">
        <v>2</v>
      </c>
      <c r="J19" s="89" t="s">
        <v>229</v>
      </c>
      <c r="K19" s="10" t="s">
        <v>229</v>
      </c>
      <c r="L19" s="10" t="s">
        <v>230</v>
      </c>
      <c r="M19" s="10" t="s">
        <v>230</v>
      </c>
      <c r="N19" s="10" t="s">
        <v>230</v>
      </c>
      <c r="O19" s="10" t="s">
        <v>230</v>
      </c>
      <c r="P19" s="108" t="s">
        <v>67</v>
      </c>
      <c r="Q19" s="89" t="s">
        <v>325</v>
      </c>
      <c r="R19" s="89" t="s">
        <v>320</v>
      </c>
      <c r="S19" s="89" t="s">
        <v>321</v>
      </c>
      <c r="T19" s="89"/>
      <c r="U19" s="89" t="s">
        <v>330</v>
      </c>
      <c r="V19" s="89">
        <v>7</v>
      </c>
      <c r="W19" s="131"/>
    </row>
    <row r="20" spans="1:23" ht="25.5">
      <c r="A20" s="210"/>
      <c r="B20" s="98" t="s">
        <v>394</v>
      </c>
      <c r="C20" s="12" t="s">
        <v>332</v>
      </c>
      <c r="D20" s="75" t="s">
        <v>315</v>
      </c>
      <c r="E20" s="89" t="s">
        <v>333</v>
      </c>
      <c r="F20" s="89" t="s">
        <v>328</v>
      </c>
      <c r="G20" s="18" t="s">
        <v>249</v>
      </c>
      <c r="H20" s="18" t="s">
        <v>286</v>
      </c>
      <c r="I20" s="125">
        <v>2</v>
      </c>
      <c r="J20" s="89" t="s">
        <v>229</v>
      </c>
      <c r="K20" s="10" t="s">
        <v>229</v>
      </c>
      <c r="L20" s="10" t="s">
        <v>230</v>
      </c>
      <c r="M20" s="10" t="s">
        <v>230</v>
      </c>
      <c r="N20" s="10" t="s">
        <v>230</v>
      </c>
      <c r="O20" s="10" t="s">
        <v>230</v>
      </c>
      <c r="P20" s="108" t="s">
        <v>67</v>
      </c>
      <c r="Q20" s="89" t="s">
        <v>325</v>
      </c>
      <c r="R20" s="89" t="s">
        <v>320</v>
      </c>
      <c r="S20" s="89" t="s">
        <v>321</v>
      </c>
      <c r="T20" s="89"/>
      <c r="U20" s="89" t="s">
        <v>333</v>
      </c>
      <c r="V20" s="89">
        <v>7</v>
      </c>
      <c r="W20" s="131"/>
    </row>
    <row r="21" spans="1:23" ht="51">
      <c r="A21" s="210"/>
      <c r="B21" s="95" t="s">
        <v>394</v>
      </c>
      <c r="C21" s="12" t="s">
        <v>332</v>
      </c>
      <c r="D21" s="75" t="s">
        <v>322</v>
      </c>
      <c r="E21" s="89" t="s">
        <v>334</v>
      </c>
      <c r="F21" s="89" t="s">
        <v>328</v>
      </c>
      <c r="G21" s="18" t="s">
        <v>249</v>
      </c>
      <c r="H21" s="18" t="s">
        <v>286</v>
      </c>
      <c r="I21" s="125">
        <v>2</v>
      </c>
      <c r="J21" s="89" t="s">
        <v>331</v>
      </c>
      <c r="K21" s="10" t="s">
        <v>229</v>
      </c>
      <c r="L21" s="10" t="s">
        <v>230</v>
      </c>
      <c r="M21" s="10" t="s">
        <v>230</v>
      </c>
      <c r="N21" s="10" t="s">
        <v>230</v>
      </c>
      <c r="O21" s="10" t="s">
        <v>230</v>
      </c>
      <c r="P21" s="108" t="s">
        <v>67</v>
      </c>
      <c r="Q21" s="89" t="s">
        <v>325</v>
      </c>
      <c r="R21" s="89" t="s">
        <v>320</v>
      </c>
      <c r="S21" s="89" t="s">
        <v>321</v>
      </c>
      <c r="T21" s="89"/>
      <c r="U21" s="89" t="s">
        <v>334</v>
      </c>
      <c r="V21" s="89">
        <v>7</v>
      </c>
      <c r="W21" s="131"/>
    </row>
    <row r="22" spans="1:23" ht="51">
      <c r="A22" s="210"/>
      <c r="B22" s="95" t="s">
        <v>394</v>
      </c>
      <c r="C22" s="12" t="s">
        <v>332</v>
      </c>
      <c r="D22" s="75" t="s">
        <v>322</v>
      </c>
      <c r="E22" s="89" t="s">
        <v>335</v>
      </c>
      <c r="F22" s="89" t="s">
        <v>328</v>
      </c>
      <c r="G22" s="18" t="s">
        <v>249</v>
      </c>
      <c r="H22" s="18" t="s">
        <v>286</v>
      </c>
      <c r="I22" s="125">
        <v>2</v>
      </c>
      <c r="J22" s="89" t="s">
        <v>331</v>
      </c>
      <c r="K22" s="10" t="s">
        <v>229</v>
      </c>
      <c r="L22" s="10" t="s">
        <v>230</v>
      </c>
      <c r="M22" s="10" t="s">
        <v>230</v>
      </c>
      <c r="N22" s="10" t="s">
        <v>230</v>
      </c>
      <c r="O22" s="10" t="s">
        <v>230</v>
      </c>
      <c r="P22" s="108" t="s">
        <v>67</v>
      </c>
      <c r="Q22" s="89" t="s">
        <v>325</v>
      </c>
      <c r="R22" s="89" t="s">
        <v>320</v>
      </c>
      <c r="S22" s="89" t="s">
        <v>321</v>
      </c>
      <c r="T22" s="89"/>
      <c r="U22" s="89" t="s">
        <v>335</v>
      </c>
      <c r="V22" s="89">
        <v>7</v>
      </c>
      <c r="W22" s="131"/>
    </row>
    <row r="23" spans="1:23" ht="51">
      <c r="A23" s="210"/>
      <c r="B23" s="95" t="s">
        <v>394</v>
      </c>
      <c r="C23" s="12" t="s">
        <v>332</v>
      </c>
      <c r="D23" s="75" t="s">
        <v>322</v>
      </c>
      <c r="E23" s="89" t="s">
        <v>336</v>
      </c>
      <c r="F23" s="89" t="s">
        <v>328</v>
      </c>
      <c r="G23" s="18" t="s">
        <v>249</v>
      </c>
      <c r="H23" s="18" t="s">
        <v>286</v>
      </c>
      <c r="I23" s="125">
        <v>2</v>
      </c>
      <c r="J23" s="89" t="s">
        <v>331</v>
      </c>
      <c r="K23" s="10" t="s">
        <v>229</v>
      </c>
      <c r="L23" s="10" t="s">
        <v>230</v>
      </c>
      <c r="M23" s="10" t="s">
        <v>230</v>
      </c>
      <c r="N23" s="10" t="s">
        <v>230</v>
      </c>
      <c r="O23" s="10" t="s">
        <v>230</v>
      </c>
      <c r="P23" s="108" t="s">
        <v>67</v>
      </c>
      <c r="Q23" s="89" t="s">
        <v>325</v>
      </c>
      <c r="R23" s="89" t="s">
        <v>320</v>
      </c>
      <c r="S23" s="89" t="s">
        <v>321</v>
      </c>
      <c r="T23" s="89"/>
      <c r="U23" s="89" t="s">
        <v>336</v>
      </c>
      <c r="V23" s="89">
        <v>7</v>
      </c>
      <c r="W23" s="131"/>
    </row>
    <row r="24" spans="1:23" ht="51">
      <c r="A24" s="210"/>
      <c r="B24" s="95" t="s">
        <v>394</v>
      </c>
      <c r="C24" s="12" t="s">
        <v>332</v>
      </c>
      <c r="D24" s="75" t="s">
        <v>322</v>
      </c>
      <c r="E24" s="89" t="s">
        <v>337</v>
      </c>
      <c r="F24" s="89" t="s">
        <v>328</v>
      </c>
      <c r="G24" s="18" t="s">
        <v>249</v>
      </c>
      <c r="H24" s="18" t="s">
        <v>286</v>
      </c>
      <c r="I24" s="125">
        <v>2</v>
      </c>
      <c r="J24" s="89" t="s">
        <v>331</v>
      </c>
      <c r="K24" s="10" t="s">
        <v>229</v>
      </c>
      <c r="L24" s="10" t="s">
        <v>230</v>
      </c>
      <c r="M24" s="10" t="s">
        <v>230</v>
      </c>
      <c r="N24" s="10" t="s">
        <v>230</v>
      </c>
      <c r="O24" s="10" t="s">
        <v>230</v>
      </c>
      <c r="P24" s="108" t="s">
        <v>67</v>
      </c>
      <c r="Q24" s="89" t="s">
        <v>325</v>
      </c>
      <c r="R24" s="89" t="s">
        <v>320</v>
      </c>
      <c r="S24" s="89" t="s">
        <v>321</v>
      </c>
      <c r="T24" s="89"/>
      <c r="U24" s="89" t="s">
        <v>337</v>
      </c>
      <c r="V24" s="89">
        <v>7</v>
      </c>
      <c r="W24" s="131"/>
    </row>
    <row r="25" spans="1:23" ht="25.5">
      <c r="A25" s="210"/>
      <c r="B25" s="98" t="s">
        <v>394</v>
      </c>
      <c r="C25" s="12" t="s">
        <v>332</v>
      </c>
      <c r="D25" s="75" t="s">
        <v>315</v>
      </c>
      <c r="E25" s="89" t="s">
        <v>338</v>
      </c>
      <c r="F25" s="89" t="s">
        <v>328</v>
      </c>
      <c r="G25" s="18" t="s">
        <v>249</v>
      </c>
      <c r="H25" s="18" t="s">
        <v>286</v>
      </c>
      <c r="I25" s="125">
        <v>2</v>
      </c>
      <c r="J25" s="89" t="s">
        <v>229</v>
      </c>
      <c r="K25" s="10" t="s">
        <v>229</v>
      </c>
      <c r="L25" s="10" t="s">
        <v>230</v>
      </c>
      <c r="M25" s="10" t="s">
        <v>230</v>
      </c>
      <c r="N25" s="10" t="s">
        <v>230</v>
      </c>
      <c r="O25" s="10" t="s">
        <v>230</v>
      </c>
      <c r="P25" s="108" t="s">
        <v>67</v>
      </c>
      <c r="Q25" s="89" t="s">
        <v>325</v>
      </c>
      <c r="R25" s="89" t="s">
        <v>320</v>
      </c>
      <c r="S25" s="89" t="s">
        <v>321</v>
      </c>
      <c r="T25" s="89"/>
      <c r="U25" s="89" t="s">
        <v>338</v>
      </c>
      <c r="V25" s="89">
        <v>7</v>
      </c>
      <c r="W25" s="131"/>
    </row>
    <row r="26" spans="1:23" ht="25.5">
      <c r="A26" s="210"/>
      <c r="B26" s="98" t="s">
        <v>394</v>
      </c>
      <c r="C26" s="12" t="s">
        <v>332</v>
      </c>
      <c r="D26" s="75" t="s">
        <v>315</v>
      </c>
      <c r="E26" s="89" t="s">
        <v>339</v>
      </c>
      <c r="F26" s="89" t="s">
        <v>328</v>
      </c>
      <c r="G26" s="18" t="s">
        <v>249</v>
      </c>
      <c r="H26" s="18" t="s">
        <v>286</v>
      </c>
      <c r="I26" s="125">
        <v>2</v>
      </c>
      <c r="J26" s="89" t="s">
        <v>229</v>
      </c>
      <c r="K26" s="10" t="s">
        <v>229</v>
      </c>
      <c r="L26" s="10" t="s">
        <v>230</v>
      </c>
      <c r="M26" s="10" t="s">
        <v>230</v>
      </c>
      <c r="N26" s="10" t="s">
        <v>230</v>
      </c>
      <c r="O26" s="10" t="s">
        <v>230</v>
      </c>
      <c r="P26" s="108" t="s">
        <v>67</v>
      </c>
      <c r="Q26" s="89" t="s">
        <v>325</v>
      </c>
      <c r="R26" s="89" t="s">
        <v>320</v>
      </c>
      <c r="S26" s="89" t="s">
        <v>321</v>
      </c>
      <c r="T26" s="89"/>
      <c r="U26" s="89" t="s">
        <v>339</v>
      </c>
      <c r="V26" s="89">
        <v>7</v>
      </c>
      <c r="W26" s="131"/>
    </row>
    <row r="27" spans="1:23" s="16" customFormat="1" ht="38.25">
      <c r="A27" s="210"/>
      <c r="B27" s="95" t="s">
        <v>394</v>
      </c>
      <c r="C27" s="12" t="s">
        <v>347</v>
      </c>
      <c r="D27" s="75" t="s">
        <v>322</v>
      </c>
      <c r="E27" s="89" t="s">
        <v>334</v>
      </c>
      <c r="F27" s="89" t="s">
        <v>346</v>
      </c>
      <c r="G27" s="89" t="s">
        <v>257</v>
      </c>
      <c r="H27" s="89" t="s">
        <v>257</v>
      </c>
      <c r="I27" s="124">
        <v>3</v>
      </c>
      <c r="J27" s="89" t="s">
        <v>230</v>
      </c>
      <c r="K27" s="10" t="s">
        <v>229</v>
      </c>
      <c r="L27" s="10" t="s">
        <v>230</v>
      </c>
      <c r="M27" s="10" t="s">
        <v>230</v>
      </c>
      <c r="N27" s="10" t="s">
        <v>230</v>
      </c>
      <c r="O27" s="10" t="s">
        <v>230</v>
      </c>
      <c r="P27" s="108" t="s">
        <v>67</v>
      </c>
      <c r="Q27" s="89" t="s">
        <v>325</v>
      </c>
      <c r="R27" s="89" t="s">
        <v>348</v>
      </c>
      <c r="S27" s="89" t="s">
        <v>349</v>
      </c>
      <c r="T27" s="89"/>
      <c r="U27" s="89" t="s">
        <v>334</v>
      </c>
      <c r="V27" s="89">
        <v>5</v>
      </c>
      <c r="W27" s="130"/>
    </row>
    <row r="28" spans="1:23" s="16" customFormat="1" ht="38.25">
      <c r="A28" s="210"/>
      <c r="B28" s="95" t="s">
        <v>394</v>
      </c>
      <c r="C28" s="12" t="s">
        <v>347</v>
      </c>
      <c r="D28" s="75" t="s">
        <v>322</v>
      </c>
      <c r="E28" s="89" t="s">
        <v>335</v>
      </c>
      <c r="F28" s="89" t="s">
        <v>346</v>
      </c>
      <c r="G28" s="89" t="s">
        <v>257</v>
      </c>
      <c r="H28" s="89" t="s">
        <v>257</v>
      </c>
      <c r="I28" s="124">
        <v>3</v>
      </c>
      <c r="J28" s="89" t="s">
        <v>230</v>
      </c>
      <c r="K28" s="10" t="s">
        <v>229</v>
      </c>
      <c r="L28" s="10" t="s">
        <v>230</v>
      </c>
      <c r="M28" s="10" t="s">
        <v>230</v>
      </c>
      <c r="N28" s="10" t="s">
        <v>230</v>
      </c>
      <c r="O28" s="10" t="s">
        <v>230</v>
      </c>
      <c r="P28" s="108" t="s">
        <v>67</v>
      </c>
      <c r="Q28" s="89" t="s">
        <v>325</v>
      </c>
      <c r="R28" s="89" t="s">
        <v>348</v>
      </c>
      <c r="S28" s="89" t="s">
        <v>349</v>
      </c>
      <c r="T28" s="89"/>
      <c r="U28" s="89" t="s">
        <v>335</v>
      </c>
      <c r="V28" s="89">
        <v>5</v>
      </c>
      <c r="W28" s="130"/>
    </row>
    <row r="29" spans="1:23" s="16" customFormat="1" ht="38.25">
      <c r="A29" s="210"/>
      <c r="B29" s="95" t="s">
        <v>394</v>
      </c>
      <c r="C29" s="12" t="s">
        <v>347</v>
      </c>
      <c r="D29" s="75" t="s">
        <v>322</v>
      </c>
      <c r="E29" s="89" t="s">
        <v>336</v>
      </c>
      <c r="F29" s="89" t="s">
        <v>346</v>
      </c>
      <c r="G29" s="89" t="s">
        <v>257</v>
      </c>
      <c r="H29" s="89" t="s">
        <v>257</v>
      </c>
      <c r="I29" s="124">
        <v>3</v>
      </c>
      <c r="J29" s="89" t="s">
        <v>230</v>
      </c>
      <c r="K29" s="10" t="s">
        <v>229</v>
      </c>
      <c r="L29" s="10" t="s">
        <v>230</v>
      </c>
      <c r="M29" s="10" t="s">
        <v>230</v>
      </c>
      <c r="N29" s="10" t="s">
        <v>230</v>
      </c>
      <c r="O29" s="10" t="s">
        <v>230</v>
      </c>
      <c r="P29" s="108" t="s">
        <v>67</v>
      </c>
      <c r="Q29" s="89" t="s">
        <v>325</v>
      </c>
      <c r="R29" s="89" t="s">
        <v>348</v>
      </c>
      <c r="S29" s="89" t="s">
        <v>349</v>
      </c>
      <c r="T29" s="89"/>
      <c r="U29" s="89" t="s">
        <v>336</v>
      </c>
      <c r="V29" s="89">
        <v>5</v>
      </c>
      <c r="W29" s="130"/>
    </row>
    <row r="30" spans="1:23" ht="25.5">
      <c r="A30" s="210"/>
      <c r="B30" s="181" t="s">
        <v>394</v>
      </c>
      <c r="C30" s="12" t="s">
        <v>410</v>
      </c>
      <c r="D30" s="13" t="s">
        <v>322</v>
      </c>
      <c r="E30" s="13" t="s">
        <v>405</v>
      </c>
      <c r="F30" s="13" t="s">
        <v>405</v>
      </c>
      <c r="G30" s="6" t="s">
        <v>411</v>
      </c>
      <c r="H30" s="6" t="s">
        <v>411</v>
      </c>
      <c r="I30" s="92">
        <v>3</v>
      </c>
      <c r="J30" s="6" t="s">
        <v>97</v>
      </c>
      <c r="K30" s="108" t="s">
        <v>67</v>
      </c>
      <c r="L30" s="108" t="s">
        <v>67</v>
      </c>
      <c r="M30" s="108" t="s">
        <v>67</v>
      </c>
      <c r="N30" s="108" t="s">
        <v>67</v>
      </c>
      <c r="O30" s="108" t="s">
        <v>67</v>
      </c>
      <c r="P30" s="108" t="s">
        <v>67</v>
      </c>
      <c r="Q30" s="18" t="s">
        <v>325</v>
      </c>
      <c r="R30" s="18" t="s">
        <v>414</v>
      </c>
      <c r="S30" s="18">
        <v>56966672293</v>
      </c>
      <c r="T30" s="18"/>
      <c r="U30" s="7" t="s">
        <v>239</v>
      </c>
      <c r="V30" s="7">
        <v>1</v>
      </c>
      <c r="W30" s="112" t="s">
        <v>412</v>
      </c>
    </row>
    <row r="31" spans="1:23" ht="127.5">
      <c r="A31" s="187"/>
      <c r="B31" s="179" t="s">
        <v>394</v>
      </c>
      <c r="C31" s="182" t="s">
        <v>436</v>
      </c>
      <c r="D31" s="184" t="s">
        <v>315</v>
      </c>
      <c r="E31" s="182" t="s">
        <v>431</v>
      </c>
      <c r="F31" s="182" t="s">
        <v>432</v>
      </c>
      <c r="G31" s="182"/>
      <c r="H31" s="182"/>
      <c r="I31" s="183">
        <v>3</v>
      </c>
      <c r="J31" s="182" t="s">
        <v>435</v>
      </c>
      <c r="K31" s="185" t="s">
        <v>229</v>
      </c>
      <c r="L31" s="185" t="s">
        <v>230</v>
      </c>
      <c r="M31" s="185" t="s">
        <v>230</v>
      </c>
      <c r="N31" s="185" t="s">
        <v>230</v>
      </c>
      <c r="O31" s="185" t="s">
        <v>230</v>
      </c>
      <c r="P31" s="182" t="s">
        <v>325</v>
      </c>
      <c r="Q31" s="182" t="s">
        <v>433</v>
      </c>
      <c r="R31" s="182">
        <v>56966672292</v>
      </c>
      <c r="S31" s="182"/>
      <c r="T31" s="182" t="s">
        <v>239</v>
      </c>
      <c r="U31" s="182">
        <v>5</v>
      </c>
      <c r="V31" s="186" t="s">
        <v>434</v>
      </c>
      <c r="W31" s="8"/>
    </row>
    <row r="32" spans="1:23" ht="15">
      <c r="A32" s="202" t="s">
        <v>352</v>
      </c>
      <c r="B32" s="96" t="s">
        <v>353</v>
      </c>
      <c r="C32" s="12" t="s">
        <v>354</v>
      </c>
      <c r="D32" s="77" t="s">
        <v>125</v>
      </c>
      <c r="E32" s="78" t="s">
        <v>47</v>
      </c>
      <c r="F32" s="79" t="s">
        <v>337</v>
      </c>
      <c r="G32" s="89" t="s">
        <v>257</v>
      </c>
      <c r="H32" s="89" t="s">
        <v>257</v>
      </c>
      <c r="I32" s="83">
        <v>3</v>
      </c>
      <c r="J32" s="79" t="s">
        <v>295</v>
      </c>
      <c r="K32" s="126" t="s">
        <v>67</v>
      </c>
      <c r="L32" s="126" t="s">
        <v>67</v>
      </c>
      <c r="M32" s="126" t="s">
        <v>67</v>
      </c>
      <c r="N32" s="126" t="s">
        <v>230</v>
      </c>
      <c r="O32" s="126" t="s">
        <v>67</v>
      </c>
      <c r="P32" s="108" t="s">
        <v>67</v>
      </c>
      <c r="Q32" s="79" t="s">
        <v>355</v>
      </c>
      <c r="R32" s="79" t="s">
        <v>384</v>
      </c>
      <c r="S32" s="79">
        <v>992521411</v>
      </c>
      <c r="T32" s="79"/>
      <c r="U32" s="6" t="s">
        <v>184</v>
      </c>
      <c r="V32" s="79">
        <v>10</v>
      </c>
      <c r="W32" s="137" t="s">
        <v>357</v>
      </c>
    </row>
    <row r="33" spans="1:23" ht="25.5">
      <c r="A33" s="202"/>
      <c r="B33" s="96" t="s">
        <v>353</v>
      </c>
      <c r="C33" s="12" t="s">
        <v>367</v>
      </c>
      <c r="D33" s="77" t="s">
        <v>125</v>
      </c>
      <c r="E33" s="78" t="s">
        <v>47</v>
      </c>
      <c r="F33" s="79" t="s">
        <v>359</v>
      </c>
      <c r="G33" s="89" t="s">
        <v>257</v>
      </c>
      <c r="H33" s="89" t="s">
        <v>257</v>
      </c>
      <c r="I33" s="83">
        <v>3</v>
      </c>
      <c r="J33" s="79" t="s">
        <v>230</v>
      </c>
      <c r="K33" s="126" t="s">
        <v>67</v>
      </c>
      <c r="L33" s="126" t="s">
        <v>67</v>
      </c>
      <c r="M33" s="126" t="s">
        <v>67</v>
      </c>
      <c r="N33" s="126" t="s">
        <v>230</v>
      </c>
      <c r="O33" s="126" t="s">
        <v>67</v>
      </c>
      <c r="P33" s="108" t="s">
        <v>67</v>
      </c>
      <c r="Q33" s="79" t="s">
        <v>355</v>
      </c>
      <c r="R33" s="79" t="s">
        <v>360</v>
      </c>
      <c r="S33" s="79">
        <v>999494837</v>
      </c>
      <c r="T33" s="79"/>
      <c r="U33" s="7" t="s">
        <v>361</v>
      </c>
      <c r="V33" s="79">
        <v>8</v>
      </c>
      <c r="W33" s="137" t="s">
        <v>362</v>
      </c>
    </row>
    <row r="34" spans="1:23" ht="38.25">
      <c r="A34" s="202"/>
      <c r="B34" s="96" t="s">
        <v>353</v>
      </c>
      <c r="C34" s="12" t="s">
        <v>368</v>
      </c>
      <c r="D34" s="99" t="s">
        <v>439</v>
      </c>
      <c r="E34" s="78" t="s">
        <v>369</v>
      </c>
      <c r="F34" s="79" t="s">
        <v>370</v>
      </c>
      <c r="G34" s="18" t="s">
        <v>249</v>
      </c>
      <c r="H34" s="18" t="s">
        <v>286</v>
      </c>
      <c r="I34" s="125">
        <v>2</v>
      </c>
      <c r="J34" s="79" t="s">
        <v>371</v>
      </c>
      <c r="K34" s="126" t="s">
        <v>67</v>
      </c>
      <c r="L34" s="126" t="s">
        <v>67</v>
      </c>
      <c r="M34" s="126" t="s">
        <v>66</v>
      </c>
      <c r="N34" s="126" t="s">
        <v>230</v>
      </c>
      <c r="O34" s="126" t="s">
        <v>67</v>
      </c>
      <c r="P34" s="108" t="s">
        <v>67</v>
      </c>
      <c r="Q34" s="79" t="s">
        <v>355</v>
      </c>
      <c r="R34" s="79" t="s">
        <v>372</v>
      </c>
      <c r="S34" s="79">
        <v>992521411</v>
      </c>
      <c r="T34" s="79"/>
      <c r="U34" s="79" t="s">
        <v>373</v>
      </c>
      <c r="V34" s="79">
        <v>12</v>
      </c>
      <c r="W34" s="137" t="s">
        <v>374</v>
      </c>
    </row>
    <row r="35" spans="1:23" ht="25.5">
      <c r="A35" s="202"/>
      <c r="B35" s="96" t="s">
        <v>353</v>
      </c>
      <c r="C35" s="12" t="s">
        <v>375</v>
      </c>
      <c r="D35" s="99" t="s">
        <v>439</v>
      </c>
      <c r="E35" s="78" t="s">
        <v>369</v>
      </c>
      <c r="F35" s="79" t="s">
        <v>376</v>
      </c>
      <c r="G35" s="89" t="s">
        <v>257</v>
      </c>
      <c r="H35" s="89" t="s">
        <v>257</v>
      </c>
      <c r="I35" s="127">
        <v>3</v>
      </c>
      <c r="J35" s="79" t="s">
        <v>377</v>
      </c>
      <c r="K35" s="126" t="s">
        <v>67</v>
      </c>
      <c r="L35" s="126" t="s">
        <v>67</v>
      </c>
      <c r="M35" s="126" t="s">
        <v>66</v>
      </c>
      <c r="N35" s="126" t="s">
        <v>230</v>
      </c>
      <c r="O35" s="126" t="s">
        <v>67</v>
      </c>
      <c r="P35" s="108" t="s">
        <v>67</v>
      </c>
      <c r="Q35" s="79" t="s">
        <v>355</v>
      </c>
      <c r="R35" s="79" t="s">
        <v>372</v>
      </c>
      <c r="S35" s="79">
        <v>992521411</v>
      </c>
      <c r="T35" s="79"/>
      <c r="U35" s="79" t="s">
        <v>373</v>
      </c>
      <c r="V35" s="79">
        <v>12</v>
      </c>
      <c r="W35" s="137" t="s">
        <v>378</v>
      </c>
    </row>
    <row r="36" spans="1:23" ht="25.5">
      <c r="A36" s="202"/>
      <c r="B36" s="96" t="s">
        <v>353</v>
      </c>
      <c r="C36" s="12" t="s">
        <v>375</v>
      </c>
      <c r="D36" s="99" t="s">
        <v>439</v>
      </c>
      <c r="E36" s="78" t="s">
        <v>369</v>
      </c>
      <c r="F36" s="79" t="s">
        <v>379</v>
      </c>
      <c r="G36" s="89" t="s">
        <v>257</v>
      </c>
      <c r="H36" s="89" t="s">
        <v>257</v>
      </c>
      <c r="I36" s="127">
        <v>3</v>
      </c>
      <c r="J36" s="79" t="s">
        <v>230</v>
      </c>
      <c r="K36" s="126" t="s">
        <v>67</v>
      </c>
      <c r="L36" s="126" t="s">
        <v>67</v>
      </c>
      <c r="M36" s="126" t="s">
        <v>229</v>
      </c>
      <c r="N36" s="126" t="s">
        <v>230</v>
      </c>
      <c r="O36" s="126" t="s">
        <v>67</v>
      </c>
      <c r="P36" s="108" t="s">
        <v>67</v>
      </c>
      <c r="Q36" s="79" t="s">
        <v>355</v>
      </c>
      <c r="R36" s="79" t="s">
        <v>372</v>
      </c>
      <c r="S36" s="79">
        <v>992521411</v>
      </c>
      <c r="T36" s="79"/>
      <c r="U36" s="79" t="s">
        <v>373</v>
      </c>
      <c r="V36" s="79">
        <v>12</v>
      </c>
      <c r="W36" s="137" t="s">
        <v>378</v>
      </c>
    </row>
    <row r="37" spans="1:23" ht="25.5">
      <c r="A37" s="202"/>
      <c r="B37" s="96" t="s">
        <v>353</v>
      </c>
      <c r="C37" s="87" t="s">
        <v>380</v>
      </c>
      <c r="D37" s="86" t="s">
        <v>125</v>
      </c>
      <c r="E37" s="86" t="s">
        <v>385</v>
      </c>
      <c r="F37" s="88" t="s">
        <v>386</v>
      </c>
      <c r="G37" s="89" t="s">
        <v>257</v>
      </c>
      <c r="H37" s="89" t="s">
        <v>257</v>
      </c>
      <c r="I37" s="83">
        <v>3</v>
      </c>
      <c r="J37" s="80" t="s">
        <v>364</v>
      </c>
      <c r="K37" s="126" t="s">
        <v>67</v>
      </c>
      <c r="L37" s="126" t="s">
        <v>67</v>
      </c>
      <c r="M37" s="126" t="s">
        <v>67</v>
      </c>
      <c r="N37" s="126" t="s">
        <v>230</v>
      </c>
      <c r="O37" s="126" t="s">
        <v>67</v>
      </c>
      <c r="P37" s="108" t="s">
        <v>67</v>
      </c>
      <c r="Q37" s="88" t="s">
        <v>355</v>
      </c>
      <c r="R37" s="88" t="s">
        <v>365</v>
      </c>
      <c r="S37" s="88">
        <v>982702693</v>
      </c>
      <c r="T37" s="88"/>
      <c r="U37" s="81" t="s">
        <v>387</v>
      </c>
      <c r="V37" s="88">
        <v>2</v>
      </c>
      <c r="W37" s="138"/>
    </row>
    <row r="38" spans="1:23" ht="26.25" thickBot="1">
      <c r="A38" s="203"/>
      <c r="B38" s="156" t="s">
        <v>353</v>
      </c>
      <c r="C38" s="113" t="s">
        <v>363</v>
      </c>
      <c r="D38" s="114" t="s">
        <v>125</v>
      </c>
      <c r="E38" s="117" t="s">
        <v>119</v>
      </c>
      <c r="F38" s="157" t="s">
        <v>30</v>
      </c>
      <c r="G38" s="140" t="s">
        <v>257</v>
      </c>
      <c r="H38" s="140" t="s">
        <v>257</v>
      </c>
      <c r="I38" s="141">
        <v>3</v>
      </c>
      <c r="J38" s="139" t="s">
        <v>364</v>
      </c>
      <c r="K38" s="142" t="s">
        <v>67</v>
      </c>
      <c r="L38" s="142" t="s">
        <v>67</v>
      </c>
      <c r="M38" s="142" t="s">
        <v>67</v>
      </c>
      <c r="N38" s="142" t="s">
        <v>230</v>
      </c>
      <c r="O38" s="142" t="s">
        <v>67</v>
      </c>
      <c r="P38" s="116" t="s">
        <v>67</v>
      </c>
      <c r="Q38" s="117" t="s">
        <v>355</v>
      </c>
      <c r="R38" s="117" t="s">
        <v>366</v>
      </c>
      <c r="S38" s="117">
        <v>945775542</v>
      </c>
      <c r="T38" s="117"/>
      <c r="U38" s="117" t="s">
        <v>388</v>
      </c>
      <c r="V38" s="117">
        <v>2</v>
      </c>
      <c r="W38" s="118"/>
    </row>
    <row r="39" spans="1:23">
      <c r="H39" s="30"/>
      <c r="I39" s="30"/>
      <c r="J39" s="30"/>
      <c r="K39" s="30"/>
      <c r="L39" s="30"/>
      <c r="M39" s="30"/>
      <c r="N39" s="30"/>
      <c r="O39" s="30"/>
      <c r="P39" s="30"/>
      <c r="Q39" s="30"/>
    </row>
  </sheetData>
  <autoFilter ref="A2:W2"/>
  <mergeCells count="7">
    <mergeCell ref="C1:W1"/>
    <mergeCell ref="A11:A15"/>
    <mergeCell ref="A32:A38"/>
    <mergeCell ref="A7:A8"/>
    <mergeCell ref="A3:A4"/>
    <mergeCell ref="A16:A30"/>
    <mergeCell ref="A9:A10"/>
  </mergeCells>
  <dataValidations disablePrompts="1" count="1">
    <dataValidation type="list" allowBlank="1" showInputMessage="1" showErrorMessage="1" sqref="T7">
      <formula1>INDIRECT(E7)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0000"/>
  </sheetPr>
  <dimension ref="A1:W10"/>
  <sheetViews>
    <sheetView tabSelected="1" zoomScale="85" zoomScaleNormal="85" workbookViewId="0">
      <pane ySplit="2" topLeftCell="A3" activePane="bottomLeft" state="frozen"/>
      <selection activeCell="S1" sqref="A1:XFD1048576"/>
      <selection pane="bottomLeft" activeCell="C7" sqref="C7"/>
    </sheetView>
  </sheetViews>
  <sheetFormatPr baseColWidth="10" defaultColWidth="9.140625" defaultRowHeight="12.75"/>
  <cols>
    <col min="1" max="1" width="29.85546875" style="14" customWidth="1"/>
    <col min="2" max="2" width="32.5703125" style="14" customWidth="1"/>
    <col min="3" max="3" width="46" style="62" customWidth="1"/>
    <col min="4" max="4" width="16.5703125" style="14" customWidth="1"/>
    <col min="5" max="5" width="19.140625" style="14" customWidth="1"/>
    <col min="6" max="6" width="22" style="30" customWidth="1"/>
    <col min="7" max="7" width="20" style="14" customWidth="1"/>
    <col min="8" max="8" width="15.28515625" style="14" customWidth="1"/>
    <col min="9" max="9" width="19.42578125" style="14" customWidth="1"/>
    <col min="10" max="10" width="48.28515625" style="14" customWidth="1"/>
    <col min="11" max="14" width="12.42578125" style="14" customWidth="1"/>
    <col min="15" max="15" width="12.42578125" style="62" customWidth="1"/>
    <col min="16" max="16" width="12.42578125" style="14" customWidth="1"/>
    <col min="17" max="17" width="20.5703125" style="14" customWidth="1"/>
    <col min="18" max="18" width="36.140625" style="14" customWidth="1"/>
    <col min="19" max="19" width="24.42578125" style="14" customWidth="1"/>
    <col min="20" max="20" width="13.85546875" style="14" customWidth="1"/>
    <col min="21" max="21" width="17.5703125" style="14" customWidth="1"/>
    <col min="22" max="22" width="22" style="14" customWidth="1"/>
    <col min="23" max="23" width="87.42578125" style="14" customWidth="1"/>
    <col min="24" max="16384" width="9.140625" style="166"/>
  </cols>
  <sheetData>
    <row r="1" spans="1:23" ht="23.25">
      <c r="A1" s="214" t="s">
        <v>180</v>
      </c>
      <c r="B1" s="214"/>
      <c r="C1" s="204" t="str">
        <f>+'Energizaciones '!C4:K4</f>
        <v>SEMANA 11,  Del 12 al 18 de Marzo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6"/>
    </row>
    <row r="2" spans="1:23" ht="39" thickBot="1">
      <c r="A2" s="22" t="s">
        <v>49</v>
      </c>
      <c r="B2" s="21" t="s">
        <v>53</v>
      </c>
      <c r="C2" s="24" t="s">
        <v>130</v>
      </c>
      <c r="D2" s="20" t="s">
        <v>123</v>
      </c>
      <c r="E2" s="21" t="s">
        <v>111</v>
      </c>
      <c r="F2" s="20" t="s">
        <v>48</v>
      </c>
      <c r="G2" s="63" t="s">
        <v>254</v>
      </c>
      <c r="H2" s="63" t="s">
        <v>255</v>
      </c>
      <c r="I2" s="61" t="s">
        <v>245</v>
      </c>
      <c r="J2" s="61" t="s">
        <v>246</v>
      </c>
      <c r="K2" s="154" t="s">
        <v>113</v>
      </c>
      <c r="L2" s="102" t="s">
        <v>114</v>
      </c>
      <c r="M2" s="102" t="s">
        <v>112</v>
      </c>
      <c r="N2" s="102" t="s">
        <v>129</v>
      </c>
      <c r="O2" s="23" t="s">
        <v>131</v>
      </c>
      <c r="P2" s="23" t="s">
        <v>182</v>
      </c>
      <c r="Q2" s="24" t="s">
        <v>110</v>
      </c>
      <c r="R2" s="24" t="s">
        <v>50</v>
      </c>
      <c r="S2" s="24" t="s">
        <v>108</v>
      </c>
      <c r="T2" s="24" t="s">
        <v>181</v>
      </c>
      <c r="U2" s="24" t="s">
        <v>52</v>
      </c>
      <c r="V2" s="103" t="s">
        <v>179</v>
      </c>
      <c r="W2" s="104" t="s">
        <v>51</v>
      </c>
    </row>
    <row r="3" spans="1:23" s="16" customFormat="1" ht="28.5">
      <c r="A3" s="215" t="s">
        <v>260</v>
      </c>
      <c r="B3" s="178" t="s">
        <v>261</v>
      </c>
      <c r="C3" s="145" t="s">
        <v>264</v>
      </c>
      <c r="D3" s="110" t="s">
        <v>124</v>
      </c>
      <c r="E3" s="110" t="s">
        <v>262</v>
      </c>
      <c r="F3" s="110" t="s">
        <v>262</v>
      </c>
      <c r="G3" s="109" t="s">
        <v>258</v>
      </c>
      <c r="H3" s="109" t="s">
        <v>256</v>
      </c>
      <c r="I3" s="82">
        <v>3</v>
      </c>
      <c r="J3" s="76" t="s">
        <v>230</v>
      </c>
      <c r="K3" s="111" t="s">
        <v>67</v>
      </c>
      <c r="L3" s="111" t="s">
        <v>67</v>
      </c>
      <c r="M3" s="111" t="s">
        <v>67</v>
      </c>
      <c r="N3" s="111" t="s">
        <v>67</v>
      </c>
      <c r="O3" s="111" t="s">
        <v>67</v>
      </c>
      <c r="P3" s="111" t="s">
        <v>67</v>
      </c>
      <c r="Q3" s="110" t="s">
        <v>265</v>
      </c>
      <c r="R3" s="110" t="s">
        <v>266</v>
      </c>
      <c r="S3" s="110" t="s">
        <v>267</v>
      </c>
      <c r="T3" s="110"/>
      <c r="U3" s="110" t="s">
        <v>230</v>
      </c>
      <c r="V3" s="110">
        <v>15</v>
      </c>
      <c r="W3" s="158"/>
    </row>
    <row r="4" spans="1:23" s="8" customFormat="1" ht="25.5">
      <c r="A4" s="216"/>
      <c r="B4" s="176" t="s">
        <v>426</v>
      </c>
      <c r="C4" s="12" t="s">
        <v>272</v>
      </c>
      <c r="D4" s="13" t="s">
        <v>124</v>
      </c>
      <c r="E4" s="13" t="s">
        <v>262</v>
      </c>
      <c r="F4" s="13" t="s">
        <v>262</v>
      </c>
      <c r="G4" s="18" t="s">
        <v>258</v>
      </c>
      <c r="H4" s="18" t="s">
        <v>256</v>
      </c>
      <c r="I4" s="83">
        <v>3</v>
      </c>
      <c r="J4" s="18" t="s">
        <v>230</v>
      </c>
      <c r="K4" s="106" t="s">
        <v>67</v>
      </c>
      <c r="L4" s="155" t="s">
        <v>67</v>
      </c>
      <c r="M4" s="155" t="s">
        <v>67</v>
      </c>
      <c r="N4" s="155" t="s">
        <v>67</v>
      </c>
      <c r="O4" s="155" t="s">
        <v>67</v>
      </c>
      <c r="P4" s="155" t="s">
        <v>67</v>
      </c>
      <c r="Q4" s="18" t="s">
        <v>269</v>
      </c>
      <c r="R4" s="18" t="s">
        <v>270</v>
      </c>
      <c r="S4" s="18" t="s">
        <v>271</v>
      </c>
      <c r="T4" s="18"/>
      <c r="U4" s="18"/>
      <c r="V4" s="18"/>
      <c r="W4" s="131"/>
    </row>
    <row r="5" spans="1:23" s="16" customFormat="1" ht="25.5">
      <c r="A5" s="159" t="s">
        <v>427</v>
      </c>
      <c r="B5" s="175" t="s">
        <v>394</v>
      </c>
      <c r="C5" s="12" t="s">
        <v>428</v>
      </c>
      <c r="D5" s="75" t="s">
        <v>322</v>
      </c>
      <c r="E5" s="89" t="s">
        <v>429</v>
      </c>
      <c r="F5" s="89" t="s">
        <v>294</v>
      </c>
      <c r="G5" s="89" t="s">
        <v>257</v>
      </c>
      <c r="H5" s="89" t="s">
        <v>257</v>
      </c>
      <c r="I5" s="83">
        <v>3</v>
      </c>
      <c r="J5" s="89" t="s">
        <v>230</v>
      </c>
      <c r="K5" s="10" t="s">
        <v>229</v>
      </c>
      <c r="L5" s="10" t="s">
        <v>230</v>
      </c>
      <c r="M5" s="10" t="s">
        <v>230</v>
      </c>
      <c r="N5" s="10" t="s">
        <v>230</v>
      </c>
      <c r="O5" s="10" t="s">
        <v>230</v>
      </c>
      <c r="P5" s="155" t="s">
        <v>67</v>
      </c>
      <c r="Q5" s="6" t="s">
        <v>325</v>
      </c>
      <c r="R5" s="89" t="s">
        <v>348</v>
      </c>
      <c r="S5" s="89" t="s">
        <v>349</v>
      </c>
      <c r="T5" s="89"/>
      <c r="U5" s="89" t="s">
        <v>294</v>
      </c>
      <c r="V5" s="89">
        <v>5</v>
      </c>
      <c r="W5" s="130"/>
    </row>
    <row r="6" spans="1:23" s="16" customFormat="1" ht="179.25" thickBot="1">
      <c r="A6" s="160" t="s">
        <v>273</v>
      </c>
      <c r="B6" s="177" t="s">
        <v>288</v>
      </c>
      <c r="C6" s="113" t="s">
        <v>430</v>
      </c>
      <c r="D6" s="161" t="s">
        <v>125</v>
      </c>
      <c r="E6" s="162" t="s">
        <v>274</v>
      </c>
      <c r="F6" s="146" t="s">
        <v>275</v>
      </c>
      <c r="G6" s="117" t="s">
        <v>257</v>
      </c>
      <c r="H6" s="146" t="s">
        <v>259</v>
      </c>
      <c r="I6" s="163">
        <v>2</v>
      </c>
      <c r="J6" s="146" t="s">
        <v>441</v>
      </c>
      <c r="K6" s="142" t="s">
        <v>67</v>
      </c>
      <c r="L6" s="142" t="s">
        <v>67</v>
      </c>
      <c r="M6" s="142" t="s">
        <v>67</v>
      </c>
      <c r="N6" s="142" t="s">
        <v>230</v>
      </c>
      <c r="O6" s="142" t="s">
        <v>67</v>
      </c>
      <c r="P6" s="164" t="s">
        <v>67</v>
      </c>
      <c r="Q6" s="146" t="s">
        <v>276</v>
      </c>
      <c r="R6" s="146" t="s">
        <v>277</v>
      </c>
      <c r="S6" s="146" t="s">
        <v>278</v>
      </c>
      <c r="T6" s="146"/>
      <c r="U6" s="115" t="s">
        <v>279</v>
      </c>
      <c r="V6" s="146">
        <v>10</v>
      </c>
      <c r="W6" s="165" t="s">
        <v>280</v>
      </c>
    </row>
    <row r="7" spans="1:23" s="100" customFormat="1" ht="179.25" thickBot="1">
      <c r="A7" s="167" t="s">
        <v>398</v>
      </c>
      <c r="B7" s="143" t="s">
        <v>425</v>
      </c>
      <c r="C7" s="189" t="s">
        <v>443</v>
      </c>
      <c r="D7" s="168" t="s">
        <v>446</v>
      </c>
      <c r="E7" s="169" t="s">
        <v>369</v>
      </c>
      <c r="F7" s="144" t="s">
        <v>445</v>
      </c>
      <c r="G7" s="144" t="s">
        <v>257</v>
      </c>
      <c r="H7" s="144" t="s">
        <v>259</v>
      </c>
      <c r="I7" s="143">
        <v>2</v>
      </c>
      <c r="J7" s="190" t="s">
        <v>447</v>
      </c>
      <c r="K7" s="142" t="s">
        <v>66</v>
      </c>
      <c r="L7" s="171" t="s">
        <v>67</v>
      </c>
      <c r="M7" s="171" t="s">
        <v>66</v>
      </c>
      <c r="N7" s="171" t="s">
        <v>66</v>
      </c>
      <c r="O7" s="171" t="s">
        <v>66</v>
      </c>
      <c r="P7" s="171" t="s">
        <v>67</v>
      </c>
      <c r="Q7" s="144" t="s">
        <v>188</v>
      </c>
      <c r="R7" s="144" t="s">
        <v>244</v>
      </c>
      <c r="S7" s="172" t="s">
        <v>250</v>
      </c>
      <c r="T7" s="169"/>
      <c r="U7" s="144" t="s">
        <v>448</v>
      </c>
      <c r="V7" s="169">
        <v>3</v>
      </c>
      <c r="W7" s="191" t="s">
        <v>444</v>
      </c>
    </row>
    <row r="8" spans="1:23" s="188" customFormat="1" ht="105.75" thickBot="1">
      <c r="A8" s="167" t="s">
        <v>398</v>
      </c>
      <c r="B8" s="143" t="s">
        <v>450</v>
      </c>
      <c r="C8" s="226" t="s">
        <v>449</v>
      </c>
      <c r="D8" s="168" t="s">
        <v>451</v>
      </c>
      <c r="E8" s="169" t="s">
        <v>294</v>
      </c>
      <c r="F8" s="144" t="s">
        <v>452</v>
      </c>
      <c r="G8" s="144" t="s">
        <v>257</v>
      </c>
      <c r="H8" s="144" t="s">
        <v>249</v>
      </c>
      <c r="I8" s="222">
        <v>3</v>
      </c>
      <c r="J8" s="190" t="s">
        <v>453</v>
      </c>
      <c r="K8" s="223" t="s">
        <v>67</v>
      </c>
      <c r="L8" s="171" t="s">
        <v>67</v>
      </c>
      <c r="M8" s="224" t="s">
        <v>67</v>
      </c>
      <c r="N8" s="224" t="s">
        <v>67</v>
      </c>
      <c r="O8" s="224" t="s">
        <v>67</v>
      </c>
      <c r="P8" s="171" t="s">
        <v>67</v>
      </c>
      <c r="Q8" s="144" t="s">
        <v>188</v>
      </c>
      <c r="R8" s="144" t="s">
        <v>244</v>
      </c>
      <c r="S8" s="172" t="s">
        <v>250</v>
      </c>
      <c r="T8" s="169"/>
      <c r="U8" s="144" t="s">
        <v>184</v>
      </c>
      <c r="V8" s="169">
        <v>3</v>
      </c>
      <c r="W8" s="191" t="s">
        <v>454</v>
      </c>
    </row>
    <row r="9" spans="1:23" ht="15">
      <c r="C9" s="225"/>
    </row>
    <row r="10" spans="1:23" ht="15">
      <c r="C10" s="225"/>
    </row>
  </sheetData>
  <mergeCells count="3">
    <mergeCell ref="A1:B1"/>
    <mergeCell ref="C1:U1"/>
    <mergeCell ref="A3:A4"/>
  </mergeCells>
  <conditionalFormatting sqref="W4:X4">
    <cfRule type="cellIs" dxfId="9" priority="8" operator="equal">
      <formula>#REF!</formula>
    </cfRule>
  </conditionalFormatting>
  <conditionalFormatting sqref="X6">
    <cfRule type="cellIs" dxfId="8" priority="6" operator="equal">
      <formula>#REF!</formula>
    </cfRule>
  </conditionalFormatting>
  <conditionalFormatting sqref="W7">
    <cfRule type="cellIs" dxfId="7" priority="3" operator="equal">
      <formula>#REF!</formula>
    </cfRule>
  </conditionalFormatting>
  <conditionalFormatting sqref="W8">
    <cfRule type="cellIs" dxfId="3" priority="1" operator="equal">
      <formula>#REF!</formula>
    </cfRule>
  </conditionalFormatting>
  <dataValidations disablePrompts="1" count="1">
    <dataValidation type="list" allowBlank="1" showInputMessage="1" showErrorMessage="1" sqref="T3">
      <formula1>INDIRECT(E3)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operator="equal" id="{36CE31BA-3376-4F4A-B820-43B1E10F8054}">
            <xm:f>DOMINGO!#REF!</xm:f>
            <x14:dxf>
              <font>
                <color theme="0"/>
              </font>
            </x14:dxf>
          </x14:cfRule>
          <xm:sqref>X7</xm:sqref>
        </x14:conditionalFormatting>
        <x14:conditionalFormatting xmlns:xm="http://schemas.microsoft.com/office/excel/2006/main">
          <x14:cfRule type="cellIs" priority="2" operator="equal" id="{35837ABB-562A-41BD-82E4-95942326EFEF}">
            <xm:f>DOMINGO!#REF!</xm:f>
            <x14:dxf>
              <font>
                <color theme="0"/>
              </font>
            </x14:dxf>
          </x14:cfRule>
          <xm:sqref>X8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00"/>
  </sheetPr>
  <dimension ref="A1:X4"/>
  <sheetViews>
    <sheetView zoomScaleNormal="100" workbookViewId="0">
      <pane ySplit="2" topLeftCell="A3" activePane="bottomLeft" state="frozen"/>
      <selection activeCell="S1" sqref="A1:XFD1048576"/>
      <selection pane="bottomLeft" activeCell="C9" sqref="C9"/>
    </sheetView>
  </sheetViews>
  <sheetFormatPr baseColWidth="10" defaultColWidth="9.140625" defaultRowHeight="14.25"/>
  <cols>
    <col min="1" max="1" width="29.85546875" style="14" customWidth="1"/>
    <col min="2" max="2" width="32.5703125" style="14" customWidth="1"/>
    <col min="3" max="3" width="45.140625" style="14" customWidth="1"/>
    <col min="4" max="4" width="16.5703125" style="14" customWidth="1"/>
    <col min="5" max="5" width="19.140625" style="14" customWidth="1"/>
    <col min="6" max="6" width="22" style="14" customWidth="1"/>
    <col min="7" max="7" width="15.42578125" style="9" customWidth="1"/>
    <col min="8" max="8" width="15.28515625" style="9" customWidth="1"/>
    <col min="9" max="9" width="19.42578125" style="9" customWidth="1"/>
    <col min="10" max="10" width="29" style="14" customWidth="1"/>
    <col min="11" max="16" width="12.42578125" style="14" customWidth="1"/>
    <col min="17" max="17" width="20.5703125" style="14" customWidth="1"/>
    <col min="18" max="18" width="36.140625" style="14" customWidth="1"/>
    <col min="19" max="19" width="24.42578125" style="14" customWidth="1"/>
    <col min="20" max="20" width="13.85546875" style="14" customWidth="1"/>
    <col min="21" max="21" width="17.5703125" style="14" customWidth="1"/>
    <col min="22" max="22" width="22" style="14" customWidth="1"/>
    <col min="23" max="23" width="87.42578125" style="14" customWidth="1"/>
    <col min="24" max="24" width="33" style="14" bestFit="1" customWidth="1"/>
    <col min="25" max="16384" width="9.140625" style="14"/>
  </cols>
  <sheetData>
    <row r="1" spans="1:24" ht="23.25">
      <c r="A1" s="214" t="s">
        <v>180</v>
      </c>
      <c r="B1" s="214"/>
      <c r="C1" s="66"/>
      <c r="D1" s="217">
        <f>+'Energizaciones '!C4:K4</f>
        <v>0</v>
      </c>
      <c r="E1" s="217"/>
      <c r="F1" s="217"/>
      <c r="G1" s="218"/>
      <c r="H1" s="218"/>
      <c r="I1" s="218"/>
      <c r="J1" s="219"/>
      <c r="K1" s="219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</row>
    <row r="2" spans="1:24" ht="39" thickBot="1">
      <c r="A2" s="22" t="s">
        <v>49</v>
      </c>
      <c r="B2" s="21" t="s">
        <v>53</v>
      </c>
      <c r="C2" s="24" t="s">
        <v>130</v>
      </c>
      <c r="D2" s="20" t="s">
        <v>123</v>
      </c>
      <c r="E2" s="21" t="s">
        <v>111</v>
      </c>
      <c r="F2" s="20" t="s">
        <v>48</v>
      </c>
      <c r="G2" s="63" t="s">
        <v>254</v>
      </c>
      <c r="H2" s="63" t="s">
        <v>255</v>
      </c>
      <c r="I2" s="61" t="s">
        <v>245</v>
      </c>
      <c r="J2" s="61" t="s">
        <v>246</v>
      </c>
      <c r="K2" s="24" t="s">
        <v>113</v>
      </c>
      <c r="L2" s="19" t="s">
        <v>114</v>
      </c>
      <c r="M2" s="19" t="s">
        <v>112</v>
      </c>
      <c r="N2" s="19" t="s">
        <v>129</v>
      </c>
      <c r="O2" s="23" t="s">
        <v>131</v>
      </c>
      <c r="P2" s="23" t="s">
        <v>182</v>
      </c>
      <c r="Q2" s="21" t="s">
        <v>110</v>
      </c>
      <c r="R2" s="21" t="s">
        <v>50</v>
      </c>
      <c r="S2" s="24" t="s">
        <v>108</v>
      </c>
      <c r="T2" s="24" t="s">
        <v>181</v>
      </c>
      <c r="U2" s="21" t="s">
        <v>52</v>
      </c>
      <c r="V2" s="17" t="s">
        <v>179</v>
      </c>
      <c r="W2" s="17" t="s">
        <v>51</v>
      </c>
    </row>
    <row r="3" spans="1:24" s="67" customFormat="1" ht="192" thickBot="1">
      <c r="A3" s="167" t="s">
        <v>398</v>
      </c>
      <c r="B3" s="143" t="s">
        <v>425</v>
      </c>
      <c r="C3" s="189" t="s">
        <v>443</v>
      </c>
      <c r="D3" s="168" t="s">
        <v>446</v>
      </c>
      <c r="E3" s="169" t="s">
        <v>369</v>
      </c>
      <c r="F3" s="144" t="s">
        <v>445</v>
      </c>
      <c r="G3" s="144" t="s">
        <v>257</v>
      </c>
      <c r="H3" s="144" t="s">
        <v>259</v>
      </c>
      <c r="I3" s="143">
        <v>2</v>
      </c>
      <c r="J3" s="190" t="s">
        <v>447</v>
      </c>
      <c r="K3" s="170" t="s">
        <v>66</v>
      </c>
      <c r="L3" s="171" t="s">
        <v>67</v>
      </c>
      <c r="M3" s="171" t="s">
        <v>66</v>
      </c>
      <c r="N3" s="171" t="s">
        <v>66</v>
      </c>
      <c r="O3" s="171" t="s">
        <v>66</v>
      </c>
      <c r="P3" s="171" t="s">
        <v>67</v>
      </c>
      <c r="Q3" s="144" t="s">
        <v>188</v>
      </c>
      <c r="R3" s="144" t="s">
        <v>244</v>
      </c>
      <c r="S3" s="172" t="s">
        <v>250</v>
      </c>
      <c r="T3" s="169"/>
      <c r="U3" s="144" t="s">
        <v>243</v>
      </c>
      <c r="V3" s="169">
        <v>3</v>
      </c>
      <c r="W3" s="191" t="s">
        <v>444</v>
      </c>
    </row>
    <row r="4" spans="1:24">
      <c r="C4" s="189"/>
    </row>
  </sheetData>
  <sheetProtection formatCells="0" formatColumns="0" formatRows="0" insertColumns="0" insertRows="0" insertHyperlinks="0" deleteColumns="0" deleteRows="0" sort="0" autoFilter="0" pivotTables="0"/>
  <autoFilter ref="A2:X2"/>
  <mergeCells count="2">
    <mergeCell ref="A1:B1"/>
    <mergeCell ref="D1:X1"/>
  </mergeCells>
  <conditionalFormatting sqref="X3">
    <cfRule type="cellIs" dxfId="5" priority="3" operator="equal">
      <formula>#REF!</formula>
    </cfRule>
  </conditionalFormatting>
  <conditionalFormatting sqref="W3">
    <cfRule type="cellIs" dxfId="4" priority="1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221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220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220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220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220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220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220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220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220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220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220"/>
      <c r="G14" s="1" t="s">
        <v>74</v>
      </c>
      <c r="I14" s="1" t="s">
        <v>0</v>
      </c>
    </row>
    <row r="15" spans="2:9">
      <c r="B15" s="5" t="s">
        <v>138</v>
      </c>
      <c r="F15" s="220"/>
      <c r="G15" s="1" t="s">
        <v>75</v>
      </c>
      <c r="I15" s="1" t="s">
        <v>0</v>
      </c>
    </row>
    <row r="16" spans="2:9">
      <c r="B16" s="5" t="s">
        <v>63</v>
      </c>
      <c r="F16" s="220"/>
      <c r="G16" s="1" t="s">
        <v>8</v>
      </c>
      <c r="I16" s="1" t="s">
        <v>1</v>
      </c>
    </row>
    <row r="17" spans="2:9">
      <c r="B17" s="5" t="s">
        <v>59</v>
      </c>
      <c r="F17" s="220"/>
      <c r="G17" s="1" t="s">
        <v>16</v>
      </c>
      <c r="I17" s="1" t="s">
        <v>1</v>
      </c>
    </row>
    <row r="18" spans="2:9">
      <c r="B18" s="5" t="s">
        <v>126</v>
      </c>
      <c r="F18" s="220"/>
      <c r="G18" s="1" t="s">
        <v>7</v>
      </c>
      <c r="I18" s="1" t="s">
        <v>1</v>
      </c>
    </row>
    <row r="19" spans="2:9">
      <c r="B19" s="5" t="s">
        <v>127</v>
      </c>
      <c r="F19" s="220"/>
      <c r="G19" s="1" t="s">
        <v>15</v>
      </c>
      <c r="I19" s="1" t="s">
        <v>1</v>
      </c>
    </row>
    <row r="20" spans="2:9">
      <c r="B20" s="5" t="s">
        <v>61</v>
      </c>
      <c r="F20" s="220"/>
      <c r="G20" s="1" t="s">
        <v>76</v>
      </c>
      <c r="I20" s="1" t="s">
        <v>1</v>
      </c>
    </row>
    <row r="21" spans="2:9">
      <c r="B21" s="5" t="s">
        <v>58</v>
      </c>
      <c r="F21" s="220"/>
      <c r="G21" s="1" t="s">
        <v>77</v>
      </c>
      <c r="I21" s="1" t="s">
        <v>1</v>
      </c>
    </row>
    <row r="22" spans="2:9">
      <c r="B22" s="5" t="s">
        <v>177</v>
      </c>
      <c r="F22" s="220"/>
      <c r="G22" s="1" t="s">
        <v>78</v>
      </c>
      <c r="I22" s="1" t="s">
        <v>1</v>
      </c>
    </row>
    <row r="23" spans="2:9">
      <c r="B23" s="5" t="s">
        <v>133</v>
      </c>
      <c r="F23" s="220"/>
      <c r="G23" s="1" t="s">
        <v>9</v>
      </c>
      <c r="I23" s="1" t="s">
        <v>1</v>
      </c>
    </row>
    <row r="24" spans="2:9">
      <c r="B24" s="5" t="s">
        <v>132</v>
      </c>
      <c r="F24" s="220"/>
      <c r="G24" s="1" t="s">
        <v>79</v>
      </c>
      <c r="I24" s="1" t="s">
        <v>1</v>
      </c>
    </row>
    <row r="25" spans="2:9">
      <c r="B25" s="5" t="s">
        <v>174</v>
      </c>
      <c r="F25" s="220"/>
      <c r="G25" s="1" t="s">
        <v>80</v>
      </c>
      <c r="I25" s="1" t="s">
        <v>1</v>
      </c>
    </row>
    <row r="26" spans="2:9">
      <c r="B26" s="5" t="s">
        <v>175</v>
      </c>
      <c r="F26" s="220"/>
      <c r="G26" s="1" t="s">
        <v>81</v>
      </c>
      <c r="I26" s="1" t="s">
        <v>1</v>
      </c>
    </row>
    <row r="27" spans="2:9">
      <c r="B27" s="5" t="s">
        <v>134</v>
      </c>
      <c r="F27" s="220"/>
      <c r="G27" s="1" t="s">
        <v>11</v>
      </c>
      <c r="I27" s="1" t="s">
        <v>1</v>
      </c>
    </row>
    <row r="28" spans="2:9">
      <c r="B28" s="5" t="s">
        <v>135</v>
      </c>
      <c r="F28" s="220"/>
      <c r="G28" s="1" t="s">
        <v>4</v>
      </c>
      <c r="I28" s="1" t="s">
        <v>1</v>
      </c>
    </row>
    <row r="29" spans="2:9">
      <c r="B29" s="5" t="s">
        <v>60</v>
      </c>
      <c r="F29" s="220"/>
      <c r="G29" s="1" t="s">
        <v>12</v>
      </c>
      <c r="I29" s="1" t="s">
        <v>1</v>
      </c>
    </row>
    <row r="30" spans="2:9">
      <c r="B30" s="5" t="s">
        <v>62</v>
      </c>
      <c r="F30" s="220"/>
      <c r="G30" s="1" t="s">
        <v>5</v>
      </c>
      <c r="I30" s="1" t="s">
        <v>1</v>
      </c>
    </row>
    <row r="31" spans="2:9">
      <c r="B31" s="5" t="s">
        <v>136</v>
      </c>
      <c r="F31" s="220" t="s">
        <v>31</v>
      </c>
      <c r="G31" s="1" t="s">
        <v>121</v>
      </c>
      <c r="I31" s="1" t="s">
        <v>1</v>
      </c>
    </row>
    <row r="32" spans="2:9">
      <c r="B32" s="5" t="s">
        <v>57</v>
      </c>
      <c r="F32" s="220"/>
      <c r="G32" s="1" t="s">
        <v>25</v>
      </c>
      <c r="I32" s="1" t="s">
        <v>1</v>
      </c>
    </row>
    <row r="33" spans="6:9">
      <c r="F33" s="220"/>
      <c r="G33" s="1" t="s">
        <v>24</v>
      </c>
      <c r="I33" s="1" t="s">
        <v>1</v>
      </c>
    </row>
    <row r="34" spans="6:9">
      <c r="F34" s="220"/>
      <c r="G34" s="1" t="s">
        <v>23</v>
      </c>
      <c r="I34" s="1" t="s">
        <v>1</v>
      </c>
    </row>
    <row r="35" spans="6:9">
      <c r="F35" s="220"/>
      <c r="G35" s="1" t="s">
        <v>20</v>
      </c>
      <c r="I35" s="1" t="s">
        <v>1</v>
      </c>
    </row>
    <row r="36" spans="6:9">
      <c r="F36" s="220"/>
      <c r="G36" s="1" t="s">
        <v>22</v>
      </c>
      <c r="I36" s="1" t="s">
        <v>1</v>
      </c>
    </row>
    <row r="37" spans="6:9">
      <c r="F37" s="220"/>
      <c r="G37" s="1" t="s">
        <v>82</v>
      </c>
      <c r="I37" s="1" t="s">
        <v>1</v>
      </c>
    </row>
    <row r="38" spans="6:9">
      <c r="F38" s="220"/>
      <c r="G38" s="1" t="s">
        <v>83</v>
      </c>
      <c r="I38" s="1" t="s">
        <v>1</v>
      </c>
    </row>
    <row r="39" spans="6:9">
      <c r="F39" s="220"/>
      <c r="G39" s="1" t="s">
        <v>84</v>
      </c>
      <c r="I39" s="1" t="s">
        <v>1</v>
      </c>
    </row>
    <row r="40" spans="6:9">
      <c r="F40" s="220"/>
      <c r="G40" s="1" t="s">
        <v>29</v>
      </c>
      <c r="I40" s="1" t="s">
        <v>1</v>
      </c>
    </row>
    <row r="41" spans="6:9">
      <c r="F41" s="220"/>
      <c r="G41" s="1" t="s">
        <v>68</v>
      </c>
      <c r="I41" s="1" t="s">
        <v>0</v>
      </c>
    </row>
    <row r="42" spans="6:9">
      <c r="F42" s="220"/>
      <c r="G42" s="1" t="s">
        <v>28</v>
      </c>
      <c r="I42" s="1" t="s">
        <v>0</v>
      </c>
    </row>
    <row r="43" spans="6:9">
      <c r="F43" s="220"/>
      <c r="G43" s="1" t="s">
        <v>26</v>
      </c>
      <c r="I43" s="1" t="s">
        <v>0</v>
      </c>
    </row>
    <row r="44" spans="6:9">
      <c r="F44" s="220"/>
      <c r="G44" s="1" t="s">
        <v>85</v>
      </c>
      <c r="I44" s="1" t="s">
        <v>0</v>
      </c>
    </row>
    <row r="45" spans="6:9">
      <c r="F45" s="220"/>
      <c r="G45" s="1" t="s">
        <v>86</v>
      </c>
      <c r="I45" s="1" t="s">
        <v>0</v>
      </c>
    </row>
    <row r="46" spans="6:9">
      <c r="F46" s="220"/>
      <c r="G46" s="1" t="s">
        <v>87</v>
      </c>
      <c r="I46" s="1" t="s">
        <v>0</v>
      </c>
    </row>
    <row r="47" spans="6:9">
      <c r="F47" s="220"/>
      <c r="G47" s="1" t="s">
        <v>88</v>
      </c>
      <c r="I47" s="1" t="s">
        <v>0</v>
      </c>
    </row>
    <row r="48" spans="6:9">
      <c r="F48" s="220"/>
      <c r="G48" s="1" t="s">
        <v>89</v>
      </c>
      <c r="I48" s="1" t="s">
        <v>0</v>
      </c>
    </row>
    <row r="49" spans="6:9">
      <c r="F49" s="220"/>
      <c r="G49" s="1" t="s">
        <v>90</v>
      </c>
      <c r="I49" s="1" t="s">
        <v>0</v>
      </c>
    </row>
    <row r="50" spans="6:9">
      <c r="F50" s="220"/>
      <c r="G50" s="1" t="s">
        <v>27</v>
      </c>
      <c r="I50" s="1" t="s">
        <v>0</v>
      </c>
    </row>
    <row r="51" spans="6:9">
      <c r="F51" s="220"/>
      <c r="G51" s="1" t="s">
        <v>21</v>
      </c>
      <c r="I51" s="1" t="s">
        <v>0</v>
      </c>
    </row>
    <row r="52" spans="6:9">
      <c r="F52" s="220"/>
      <c r="G52" s="1" t="s">
        <v>30</v>
      </c>
      <c r="I52" s="1" t="s">
        <v>0</v>
      </c>
    </row>
    <row r="53" spans="6:9">
      <c r="F53" s="220" t="s">
        <v>32</v>
      </c>
      <c r="G53" s="1" t="s">
        <v>145</v>
      </c>
      <c r="I53" s="1" t="s">
        <v>1</v>
      </c>
    </row>
    <row r="54" spans="6:9">
      <c r="F54" s="220"/>
      <c r="G54" s="1" t="s">
        <v>146</v>
      </c>
      <c r="I54" s="1" t="s">
        <v>1</v>
      </c>
    </row>
    <row r="55" spans="6:9">
      <c r="F55" s="220"/>
      <c r="G55" s="1" t="s">
        <v>156</v>
      </c>
      <c r="I55" s="1" t="s">
        <v>1</v>
      </c>
    </row>
    <row r="56" spans="6:9">
      <c r="F56" s="220"/>
      <c r="G56" s="1" t="s">
        <v>147</v>
      </c>
      <c r="I56" s="1" t="s">
        <v>1</v>
      </c>
    </row>
    <row r="57" spans="6:9">
      <c r="F57" s="220"/>
      <c r="G57" s="1" t="s">
        <v>148</v>
      </c>
      <c r="I57" s="1" t="s">
        <v>1</v>
      </c>
    </row>
    <row r="58" spans="6:9">
      <c r="F58" s="220"/>
      <c r="G58" s="1" t="s">
        <v>149</v>
      </c>
      <c r="I58" s="1" t="s">
        <v>1</v>
      </c>
    </row>
    <row r="59" spans="6:9">
      <c r="F59" s="220"/>
      <c r="G59" s="1" t="s">
        <v>122</v>
      </c>
      <c r="I59" s="1" t="s">
        <v>1</v>
      </c>
    </row>
    <row r="60" spans="6:9">
      <c r="F60" s="220"/>
      <c r="G60" s="1" t="s">
        <v>150</v>
      </c>
      <c r="I60" s="1" t="s">
        <v>1</v>
      </c>
    </row>
    <row r="61" spans="6:9">
      <c r="F61" s="220"/>
      <c r="G61" s="1" t="s">
        <v>151</v>
      </c>
      <c r="I61" s="1" t="s">
        <v>1</v>
      </c>
    </row>
    <row r="62" spans="6:9">
      <c r="F62" s="220"/>
      <c r="G62" s="1" t="s">
        <v>152</v>
      </c>
      <c r="I62" s="1" t="s">
        <v>1</v>
      </c>
    </row>
    <row r="63" spans="6:9">
      <c r="F63" s="220"/>
      <c r="G63" s="1" t="s">
        <v>101</v>
      </c>
      <c r="I63" s="1" t="s">
        <v>1</v>
      </c>
    </row>
    <row r="64" spans="6:9">
      <c r="F64" s="220"/>
      <c r="G64" s="1" t="s">
        <v>153</v>
      </c>
      <c r="I64" s="1" t="s">
        <v>0</v>
      </c>
    </row>
    <row r="65" spans="6:9">
      <c r="F65" s="220"/>
      <c r="G65" s="1" t="s">
        <v>154</v>
      </c>
      <c r="I65" s="1" t="s">
        <v>0</v>
      </c>
    </row>
    <row r="66" spans="6:9">
      <c r="F66" s="220"/>
      <c r="G66" s="1" t="s">
        <v>155</v>
      </c>
      <c r="I66" s="1" t="s">
        <v>0</v>
      </c>
    </row>
    <row r="67" spans="6:9">
      <c r="F67" s="220"/>
      <c r="G67" s="1" t="s">
        <v>157</v>
      </c>
      <c r="I67" s="1" t="s">
        <v>0</v>
      </c>
    </row>
    <row r="68" spans="6:9">
      <c r="F68" s="220"/>
      <c r="G68" s="1" t="s">
        <v>158</v>
      </c>
      <c r="I68" s="1" t="s">
        <v>0</v>
      </c>
    </row>
    <row r="69" spans="6:9">
      <c r="F69" s="220"/>
      <c r="G69" s="1" t="s">
        <v>159</v>
      </c>
      <c r="I69" s="1" t="s">
        <v>0</v>
      </c>
    </row>
    <row r="70" spans="6:9">
      <c r="F70" s="220"/>
      <c r="G70" s="1" t="s">
        <v>160</v>
      </c>
      <c r="I70" s="1" t="s">
        <v>0</v>
      </c>
    </row>
    <row r="71" spans="6:9">
      <c r="F71" s="220"/>
      <c r="G71" s="1" t="s">
        <v>161</v>
      </c>
      <c r="I71" s="1" t="s">
        <v>0</v>
      </c>
    </row>
    <row r="72" spans="6:9">
      <c r="F72" s="220"/>
      <c r="G72" s="1" t="s">
        <v>162</v>
      </c>
      <c r="I72" s="1" t="s">
        <v>0</v>
      </c>
    </row>
    <row r="73" spans="6:9">
      <c r="F73" s="220"/>
      <c r="G73" s="1" t="s">
        <v>163</v>
      </c>
      <c r="I73" s="1" t="s">
        <v>0</v>
      </c>
    </row>
    <row r="74" spans="6:9">
      <c r="F74" s="220"/>
      <c r="G74" s="1" t="s">
        <v>164</v>
      </c>
      <c r="I74" s="1" t="s">
        <v>0</v>
      </c>
    </row>
    <row r="75" spans="6:9">
      <c r="F75" s="220"/>
      <c r="G75" s="1" t="s">
        <v>165</v>
      </c>
      <c r="I75" s="1" t="s">
        <v>0</v>
      </c>
    </row>
    <row r="76" spans="6:9">
      <c r="F76" s="220" t="s">
        <v>33</v>
      </c>
      <c r="G76" s="1" t="s">
        <v>166</v>
      </c>
      <c r="I76" s="1" t="s">
        <v>1</v>
      </c>
    </row>
    <row r="77" spans="6:9">
      <c r="F77" s="220"/>
      <c r="G77" s="1" t="s">
        <v>167</v>
      </c>
      <c r="I77" s="1" t="s">
        <v>1</v>
      </c>
    </row>
    <row r="78" spans="6:9">
      <c r="F78" s="220"/>
      <c r="G78" s="1" t="s">
        <v>168</v>
      </c>
      <c r="I78" s="1" t="s">
        <v>1</v>
      </c>
    </row>
    <row r="79" spans="6:9">
      <c r="F79" s="220"/>
      <c r="G79" s="1" t="s">
        <v>169</v>
      </c>
      <c r="I79" s="1" t="s">
        <v>1</v>
      </c>
    </row>
    <row r="80" spans="6:9">
      <c r="F80" s="220"/>
      <c r="G80" s="1" t="s">
        <v>170</v>
      </c>
      <c r="I80" s="1" t="s">
        <v>1</v>
      </c>
    </row>
    <row r="81" spans="6:9">
      <c r="F81" s="220"/>
      <c r="G81" s="1" t="s">
        <v>171</v>
      </c>
      <c r="I81" s="1" t="s">
        <v>1</v>
      </c>
    </row>
    <row r="82" spans="6:9">
      <c r="F82" s="220" t="s">
        <v>45</v>
      </c>
      <c r="G82" s="1" t="s">
        <v>44</v>
      </c>
      <c r="I82" s="1" t="s">
        <v>0</v>
      </c>
    </row>
    <row r="83" spans="6:9">
      <c r="F83" s="220"/>
      <c r="G83" s="1" t="s">
        <v>91</v>
      </c>
      <c r="I83" s="1" t="s">
        <v>0</v>
      </c>
    </row>
    <row r="84" spans="6:9">
      <c r="F84" s="220"/>
      <c r="G84" s="1" t="s">
        <v>172</v>
      </c>
      <c r="I84" s="1" t="s">
        <v>0</v>
      </c>
    </row>
    <row r="85" spans="6:9">
      <c r="F85" s="220"/>
      <c r="G85" s="1" t="s">
        <v>39</v>
      </c>
      <c r="I85" s="1" t="s">
        <v>0</v>
      </c>
    </row>
    <row r="86" spans="6:9">
      <c r="F86" s="220"/>
      <c r="G86" s="1" t="s">
        <v>42</v>
      </c>
      <c r="I86" s="1" t="s">
        <v>0</v>
      </c>
    </row>
    <row r="87" spans="6:9">
      <c r="F87" s="220"/>
      <c r="G87" s="1" t="s">
        <v>41</v>
      </c>
      <c r="I87" s="1" t="s">
        <v>0</v>
      </c>
    </row>
    <row r="88" spans="6:9">
      <c r="F88" s="220"/>
      <c r="G88" s="1" t="s">
        <v>40</v>
      </c>
      <c r="I88" s="1" t="s">
        <v>0</v>
      </c>
    </row>
    <row r="89" spans="6:9">
      <c r="F89" s="220"/>
      <c r="G89" s="1" t="s">
        <v>92</v>
      </c>
      <c r="I89" s="1" t="s">
        <v>0</v>
      </c>
    </row>
    <row r="90" spans="6:9">
      <c r="F90" s="220"/>
      <c r="G90" s="1" t="s">
        <v>173</v>
      </c>
      <c r="I90" s="1" t="s">
        <v>0</v>
      </c>
    </row>
    <row r="91" spans="6:9">
      <c r="F91" s="220"/>
      <c r="G91" s="1" t="s">
        <v>93</v>
      </c>
      <c r="I91" s="1" t="s">
        <v>0</v>
      </c>
    </row>
    <row r="92" spans="6:9">
      <c r="F92" s="220"/>
      <c r="G92" s="1" t="s">
        <v>66</v>
      </c>
      <c r="I92" s="1" t="s">
        <v>0</v>
      </c>
    </row>
    <row r="93" spans="6:9">
      <c r="F93" s="220"/>
      <c r="G93" s="1" t="s">
        <v>94</v>
      </c>
      <c r="I93" s="1" t="s">
        <v>0</v>
      </c>
    </row>
    <row r="94" spans="6:9">
      <c r="F94" s="220"/>
      <c r="G94" s="1" t="s">
        <v>38</v>
      </c>
      <c r="I94" s="1" t="s">
        <v>0</v>
      </c>
    </row>
    <row r="95" spans="6:9">
      <c r="F95" s="220"/>
      <c r="G95" s="1" t="s">
        <v>95</v>
      </c>
      <c r="I95" s="1" t="s">
        <v>0</v>
      </c>
    </row>
    <row r="96" spans="6:9">
      <c r="F96" s="220"/>
      <c r="G96" s="1" t="s">
        <v>96</v>
      </c>
      <c r="I96" s="1" t="s">
        <v>0</v>
      </c>
    </row>
    <row r="97" spans="6:9">
      <c r="F97" s="220"/>
      <c r="G97" s="1" t="s">
        <v>97</v>
      </c>
      <c r="I97" s="1" t="s">
        <v>0</v>
      </c>
    </row>
    <row r="98" spans="6:9">
      <c r="F98" s="220"/>
      <c r="G98" s="1" t="s">
        <v>98</v>
      </c>
      <c r="I98" s="1" t="s">
        <v>0</v>
      </c>
    </row>
    <row r="99" spans="6:9">
      <c r="F99" s="220"/>
      <c r="G99" s="1" t="s">
        <v>99</v>
      </c>
      <c r="I99" s="1" t="s">
        <v>0</v>
      </c>
    </row>
    <row r="100" spans="6:9">
      <c r="F100" s="220"/>
      <c r="G100" s="1" t="s">
        <v>100</v>
      </c>
      <c r="I100" s="1" t="s">
        <v>1</v>
      </c>
    </row>
    <row r="101" spans="6:9">
      <c r="F101" s="220"/>
      <c r="G101" s="1" t="s">
        <v>36</v>
      </c>
      <c r="I101" s="1" t="s">
        <v>1</v>
      </c>
    </row>
    <row r="102" spans="6:9">
      <c r="F102" s="220"/>
      <c r="G102" s="1" t="s">
        <v>102</v>
      </c>
      <c r="I102" s="1" t="s">
        <v>1</v>
      </c>
    </row>
    <row r="103" spans="6:9">
      <c r="F103" s="220"/>
      <c r="G103" s="1" t="s">
        <v>103</v>
      </c>
      <c r="I103" s="1" t="s">
        <v>1</v>
      </c>
    </row>
    <row r="104" spans="6:9">
      <c r="F104" s="220"/>
      <c r="G104" s="1" t="s">
        <v>34</v>
      </c>
      <c r="I104" s="1" t="s">
        <v>1</v>
      </c>
    </row>
    <row r="105" spans="6:9">
      <c r="F105" s="220"/>
      <c r="G105" s="1" t="s">
        <v>104</v>
      </c>
      <c r="I105" s="1" t="s">
        <v>1</v>
      </c>
    </row>
    <row r="106" spans="6:9">
      <c r="F106" s="220"/>
      <c r="G106" s="1" t="s">
        <v>105</v>
      </c>
      <c r="I106" s="1" t="s">
        <v>1</v>
      </c>
    </row>
    <row r="107" spans="6:9">
      <c r="F107" s="220"/>
      <c r="G107" s="1" t="s">
        <v>35</v>
      </c>
      <c r="I107" s="1" t="s">
        <v>1</v>
      </c>
    </row>
    <row r="108" spans="6:9">
      <c r="F108" s="220"/>
      <c r="G108" s="1" t="s">
        <v>106</v>
      </c>
      <c r="I108" s="1" t="s">
        <v>1</v>
      </c>
    </row>
    <row r="109" spans="6:9">
      <c r="F109" s="220"/>
      <c r="G109" s="1" t="s">
        <v>107</v>
      </c>
      <c r="I109" s="1" t="s">
        <v>1</v>
      </c>
    </row>
    <row r="110" spans="6:9">
      <c r="F110" s="220"/>
      <c r="G110" s="1" t="s">
        <v>37</v>
      </c>
      <c r="I110" s="1" t="s">
        <v>1</v>
      </c>
    </row>
    <row r="111" spans="6:9">
      <c r="F111" s="220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185</v>
      </c>
    </row>
    <row r="4" spans="2:4">
      <c r="B4" s="27">
        <v>1</v>
      </c>
      <c r="C4" s="25" t="s">
        <v>186</v>
      </c>
      <c r="D4" s="5" t="s">
        <v>183</v>
      </c>
    </row>
    <row r="5" spans="2:4">
      <c r="B5" s="27">
        <v>2</v>
      </c>
      <c r="C5" s="25" t="s">
        <v>187</v>
      </c>
      <c r="D5" s="5" t="s">
        <v>196</v>
      </c>
    </row>
    <row r="6" spans="2:4">
      <c r="B6" s="27">
        <v>3</v>
      </c>
      <c r="C6" s="25" t="s">
        <v>55</v>
      </c>
      <c r="D6" s="5" t="s">
        <v>197</v>
      </c>
    </row>
    <row r="7" spans="2:4">
      <c r="B7" s="27">
        <v>4</v>
      </c>
      <c r="C7" s="25" t="s">
        <v>191</v>
      </c>
      <c r="D7" s="28" t="s">
        <v>198</v>
      </c>
    </row>
    <row r="8" spans="2:4">
      <c r="B8" s="27">
        <v>5</v>
      </c>
      <c r="C8" s="26" t="s">
        <v>192</v>
      </c>
      <c r="D8" s="28" t="s">
        <v>199</v>
      </c>
    </row>
    <row r="9" spans="2:4">
      <c r="B9" s="27">
        <v>6</v>
      </c>
      <c r="C9" s="26" t="s">
        <v>193</v>
      </c>
      <c r="D9" s="28" t="s">
        <v>200</v>
      </c>
    </row>
    <row r="10" spans="2:4">
      <c r="B10" s="27">
        <v>7</v>
      </c>
      <c r="C10" s="26" t="s">
        <v>194</v>
      </c>
      <c r="D10" s="28" t="s">
        <v>195</v>
      </c>
    </row>
    <row r="11" spans="2:4">
      <c r="B11" s="27">
        <v>8</v>
      </c>
      <c r="C11" s="26" t="s">
        <v>219</v>
      </c>
      <c r="D11" s="28"/>
    </row>
    <row r="12" spans="2:4">
      <c r="B12" s="27">
        <v>9</v>
      </c>
      <c r="C12" s="29" t="s">
        <v>220</v>
      </c>
      <c r="D12" s="2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C11"/>
  <sheetViews>
    <sheetView zoomScale="145" zoomScaleNormal="145" workbookViewId="0">
      <selection activeCell="D17" sqref="D17"/>
    </sheetView>
  </sheetViews>
  <sheetFormatPr baseColWidth="10" defaultRowHeight="12.75"/>
  <sheetData>
    <row r="9" spans="2:3">
      <c r="B9">
        <v>1</v>
      </c>
      <c r="C9" s="58" t="s">
        <v>247</v>
      </c>
    </row>
    <row r="10" spans="2:3">
      <c r="B10">
        <v>2</v>
      </c>
      <c r="C10" s="59" t="s">
        <v>248</v>
      </c>
    </row>
    <row r="11" spans="2:3">
      <c r="B11">
        <v>3</v>
      </c>
      <c r="C11" s="60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12</vt:i4>
      </vt:variant>
    </vt:vector>
  </HeadingPairs>
  <TitlesOfParts>
    <vt:vector size="21" baseType="lpstr">
      <vt:lpstr>Energizaciones </vt:lpstr>
      <vt:lpstr>JUEVES</vt:lpstr>
      <vt:lpstr>VIERNES</vt:lpstr>
      <vt:lpstr>SABADO</vt:lpstr>
      <vt:lpstr>DOMINGO</vt:lpstr>
      <vt:lpstr>DATOS</vt:lpstr>
      <vt:lpstr>Hoja1</vt:lpstr>
      <vt:lpstr>Hoja2</vt:lpstr>
      <vt:lpstr>Hoja3</vt:lpstr>
      <vt:lpstr>'Energizaciones '!Área_de_impresión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Ivonne Mendez</cp:lastModifiedBy>
  <cp:revision/>
  <cp:lastPrinted>2018-03-09T13:07:31Z</cp:lastPrinted>
  <dcterms:created xsi:type="dcterms:W3CDTF">2001-06-16T20:24:15Z</dcterms:created>
  <dcterms:modified xsi:type="dcterms:W3CDTF">2018-03-16T15:07:03Z</dcterms:modified>
</cp:coreProperties>
</file>